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7000" windowHeight="12180" tabRatio="397"/>
  </bookViews>
  <sheets>
    <sheet name="Ф18" sheetId="1" r:id="rId1"/>
  </sheets>
  <calcPr calcId="145621"/>
</workbook>
</file>

<file path=xl/calcChain.xml><?xml version="1.0" encoding="utf-8"?>
<calcChain xmlns="http://schemas.openxmlformats.org/spreadsheetml/2006/main">
  <c r="AI174" i="1" l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F174" i="1"/>
  <c r="E174" i="1"/>
  <c r="D174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F159" i="1"/>
  <c r="E159" i="1"/>
  <c r="D159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</calcChain>
</file>

<file path=xl/sharedStrings.xml><?xml version="1.0" encoding="utf-8"?>
<sst xmlns="http://schemas.openxmlformats.org/spreadsheetml/2006/main" count="718" uniqueCount="397">
  <si>
    <t>Приложение № 18</t>
  </si>
  <si>
    <t>к приказу Минэнерго России
от 25 апреля 2018 г. № 320</t>
  </si>
  <si>
    <t>Отчет о реализации инвестиционной программы</t>
  </si>
  <si>
    <t>полное наименование субъекта электроэнергетики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</si>
  <si>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</si>
  <si>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</si>
  <si>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</si>
  <si>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</si>
  <si>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</si>
  <si>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</si>
  <si>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
существующей электрической сети, связанное
с подключением новых потребителей</t>
  </si>
  <si>
    <t>Замещение (обновление) электрической
сети/повышение экономической эффективности
(мероприятия, направленные на снижение
эксплуатационных затрат) оказания услуг в сфере
электроэнергетики</t>
  </si>
  <si>
    <t>Повышение надежности оказываемых услуг
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</si>
  <si>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</si>
  <si>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
Российской Федерации, предписаний органов
исполнительной власти, регламентов рынков
электрической энергии</t>
  </si>
  <si>
    <t>Обеспечение текущей деятельности в сфере
электроэнергетики, в том числе развитие
информационной инфраструктуры,
хозяйственное обеспечение деятельности</t>
  </si>
  <si>
    <t>Инвестиции, связанные с деятельностью,
не относящейся к сфере электроэнергетики</t>
  </si>
  <si>
    <t>Показатель увеличения протяженности линий электропередачи, не связанного с осуществлением технологического присоединения, км</t>
  </si>
  <si>
    <t>Показатель увеличения протяженности линий электропередачи, связанного с осуществлением технологического присоединения, км</t>
  </si>
  <si>
    <t>Показатель увеличения мощности силовых не связанного с осуществлением технологического присоединения к электрическим сетям, МВА</t>
  </si>
  <si>
    <t>Показатель 
степени загрузки трансформаторной подстанции
Kзагр</t>
  </si>
  <si>
    <t>Показатель замены линий электропередачи, км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</si>
  <si>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</t>
  </si>
  <si>
    <t>Показатель замены силовых трансформаторов, МВА</t>
  </si>
  <si>
    <t>Показатель оценки изменения средней продолжительности прекращения передачи электрической энергии 
∆Пsaidi</t>
  </si>
  <si>
    <t>Показатель оценки изменения средней частоты прекращения передачи электрической энергии ∆Пsaifi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</si>
  <si>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
Nсд_тпр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</si>
  <si>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</si>
  <si>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
Фтз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</si>
  <si>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
Фоив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</si>
  <si>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
Фит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</si>
  <si>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
Фхо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</si>
  <si>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
Фнэ</t>
  </si>
  <si>
    <t>Наименование количественного показателя, соответствующего цели</t>
  </si>
  <si>
    <t>…</t>
  </si>
  <si>
    <t>План</t>
  </si>
  <si>
    <t>Факт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</si>
  <si>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</si>
  <si>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</si>
  <si>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</si>
  <si>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</si>
  <si>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</si>
  <si>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</si>
  <si>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</si>
  <si>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</si>
  <si>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</si>
  <si>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</si>
  <si>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 …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</si>
  <si>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</si>
  <si>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</si>
  <si>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</si>
  <si>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</si>
  <si>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</si>
  <si>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</si>
  <si>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</si>
  <si>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</si>
  <si>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</si>
  <si>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</si>
  <si>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</si>
  <si>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</si>
  <si>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</si>
  <si>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</si>
  <si>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</si>
  <si>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</si>
  <si>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</si>
  <si>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</si>
  <si>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</si>
  <si>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</si>
  <si>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</si>
  <si>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</si>
  <si>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</si>
  <si>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</si>
  <si>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</si>
  <si>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</si>
  <si>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</si>
  <si>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</si>
  <si>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</si>
  <si>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</si>
  <si>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</si>
  <si>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</si>
  <si>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</si>
  <si>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</si>
  <si>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</si>
  <si>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</si>
  <si>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</si>
  <si>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</si>
  <si>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</si>
  <si>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</si>
  <si>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</si>
  <si>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</si>
  <si>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</si>
  <si>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</si>
  <si>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</si>
  <si>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</si>
  <si>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</si>
  <si>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</si>
  <si>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</si>
  <si>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</si>
  <si>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</si>
  <si>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</si>
  <si>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</si>
  <si>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</si>
  <si>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</si>
  <si>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</si>
  <si>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</si>
  <si>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</si>
  <si>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</si>
  <si>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</si>
  <si>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</si>
  <si>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</si>
  <si>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</si>
  <si>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</si>
  <si>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</si>
  <si>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</si>
  <si>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</si>
  <si>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</si>
  <si>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</si>
  <si>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</si>
  <si>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</si>
  <si>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</si>
  <si>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</si>
  <si>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                                                                                                                                                  Форма 18. Отчет о фактических значениях количественных показателей по инвестиционным проектам инвестиционной программы (квартальный)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</si>
  <si>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</si>
  <si>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</si>
  <si>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</si>
  <si>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</si>
  <si>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</si>
  <si>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</si>
  <si>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</si>
  <si>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</si>
  <si>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</si>
  <si>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</si>
  <si>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</si>
  <si>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</si>
  <si>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</si>
  <si>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</si>
  <si>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</si>
  <si>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</si>
  <si>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</si>
  <si>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</si>
  <si>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</si>
  <si>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</si>
  <si>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</si>
  <si>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</si>
  <si>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</si>
  <si>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</si>
  <si>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</si>
  <si>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</si>
  <si>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</si>
  <si>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</si>
  <si>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</si>
  <si>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</si>
  <si>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</si>
  <si>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</si>
  <si>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</si>
  <si>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</si>
  <si>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</si>
  <si>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</si>
  <si>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</si>
  <si>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</si>
  <si>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</si>
  <si>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</si>
  <si>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</si>
  <si>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</si>
  <si>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</si>
  <si>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</si>
  <si>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</si>
  <si>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</si>
  <si>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</si>
  <si>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</si>
  <si>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</si>
  <si>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</si>
  <si>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</si>
  <si>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</si>
  <si>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</si>
  <si>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</si>
  <si>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</si>
  <si>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</si>
  <si>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</si>
  <si>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</si>
  <si>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</si>
  <si>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</si>
  <si>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</si>
  <si>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</si>
  <si>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M_ISH-1.2.2.1.3-2022_3</t>
  </si>
  <si>
    <t>1.2.2.2.1</t>
  </si>
  <si>
    <t>M_STR-1.2.2.2.1-2022_1</t>
  </si>
  <si>
    <t>M_STR-1.2.2.2.1-2022_2</t>
  </si>
  <si>
    <t>M_STR-1.2.2.2.1-2022_3</t>
  </si>
  <si>
    <t>1.2.2.2.2</t>
  </si>
  <si>
    <t>1.2.2.2.3</t>
  </si>
  <si>
    <t>M_ISH-1.2.2.2.3-2022_1</t>
  </si>
  <si>
    <t>M_ISH-1.2.2.2.3-2022_2</t>
  </si>
  <si>
    <t>1.2.3.1.1</t>
  </si>
  <si>
    <t>M_STR-1.2.3.1.1-2022_1</t>
  </si>
  <si>
    <t>1.2.3.1.2</t>
  </si>
  <si>
    <t>M_SLV-1.2.3.1.2-2022_1</t>
  </si>
  <si>
    <t>1.2.3.1.3</t>
  </si>
  <si>
    <t>M_ISH-1.2.3.1.3-2022_1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</si>
  <si>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</si>
  <si>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</si>
  <si>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</si>
  <si>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</si>
  <si>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</si>
  <si>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</si>
  <si>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</si>
  <si>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</si>
  <si>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</si>
  <si>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>M_STR-1.4-2022_3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</si>
  <si>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</si>
  <si>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</si>
  <si>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</si>
  <si>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</si>
  <si>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</si>
  <si>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</si>
  <si>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</si>
  <si>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</si>
  <si>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</si>
  <si>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</si>
  <si>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</si>
  <si>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</si>
  <si>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</si>
  <si>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</si>
  <si>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</si>
  <si>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</si>
  <si>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</si>
  <si>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</si>
  <si>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</si>
  <si>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</si>
  <si>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</si>
  <si>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</si>
  <si>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</si>
  <si>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</si>
  <si>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</si>
  <si>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</si>
  <si>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</si>
  <si>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</si>
  <si>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</si>
  <si>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</si>
  <si>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</si>
  <si>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</si>
  <si>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</si>
  <si>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</si>
  <si>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</si>
  <si>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</si>
  <si>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</si>
  <si>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</si>
  <si>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</si>
  <si>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</si>
  <si>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</si>
  <si>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</si>
  <si>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</si>
  <si>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</si>
  <si>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</si>
  <si>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</si>
  <si>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</si>
  <si>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</si>
  <si>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</si>
  <si>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</si>
  <si>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</si>
  <si>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</si>
  <si>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</si>
  <si>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</si>
  <si>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</si>
  <si>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</si>
  <si>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</si>
  <si>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</si>
  <si>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</si>
  <si>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</si>
  <si>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</si>
  <si>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</si>
  <si>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</si>
  <si>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</si>
  <si>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</si>
  <si>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</si>
  <si>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</si>
  <si>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</si>
  <si>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</si>
  <si>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</si>
  <si>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</si>
  <si>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</si>
  <si>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</si>
  <si>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</si>
  <si>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</si>
  <si>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</si>
  <si>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</si>
  <si>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</si>
  <si>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</si>
  <si>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</si>
  <si>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</si>
  <si>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</si>
  <si>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</si>
  <si>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</si>
  <si>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</si>
  <si>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</si>
  <si>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</si>
  <si>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</si>
  <si>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</si>
  <si>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</si>
  <si>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</si>
  <si>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</si>
  <si>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ООО "АСТ"</t>
  </si>
  <si>
    <t>1.2.1.2.1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</si>
  <si>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</si>
  <si>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</si>
  <si>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</si>
  <si>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</si>
  <si>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</si>
  <si>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</si>
  <si>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</si>
  <si>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</si>
  <si>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Реконструкция ТП с заменой РВ на ВНР (50 шт.) 2022 г.</t>
  </si>
  <si>
    <t>Замена силовых трансформаторов  10кВ 2х250кВА в ТП-10/0,4кВ  №9 п.Толбазы  на тр-ры 2х400 кВА для подключения потребителя</t>
  </si>
  <si>
    <t>M_АСТ_SLV_КНС-2</t>
  </si>
  <si>
    <t>Реконструкция ТП-557 с заменой силовых тр-ров на 400 кВА</t>
  </si>
  <si>
    <t>M_АСТ_STR_ТП-557</t>
  </si>
  <si>
    <t>Реконструкция РУ-0,4 кВ, РУ-10 кВ ТП-179</t>
  </si>
  <si>
    <t>M_АСТ_STR_ТП-179</t>
  </si>
  <si>
    <t>Реконструкция РУ-0,4 кВ, РУ-10 кВ ТП-180</t>
  </si>
  <si>
    <t>M_АСТ_STR_ТП-180</t>
  </si>
  <si>
    <t>1.2.1.2.2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</si>
  <si>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</si>
  <si>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</si>
  <si>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КТПН ТП-С5 на проходную для повышения надежности эл.снабжения</t>
  </si>
  <si>
    <t>M_АСТ_SLV_ТП-С5</t>
  </si>
  <si>
    <t xml:space="preserve">Замена КТПН-250/6/0,4 ТП-334 на КТПН-630/6/0,4 </t>
  </si>
  <si>
    <t>М_АСТ_SLV_ТП-334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</si>
  <si>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</si>
  <si>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</si>
  <si>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</si>
  <si>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</si>
  <si>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</si>
  <si>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</si>
  <si>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1.2.1.2.3</t>
  </si>
  <si>
    <t>Замена трансформатора с группой соединений Y/Y в ТП-195 (1х160кВА), ТП-32 (1х400кВА)  на Y/Z (2шт.)</t>
  </si>
  <si>
    <t>M_ISH-1.2.1.1.3-2022_4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</si>
  <si>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</si>
  <si>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</si>
  <si>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</si>
  <si>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M_STR-1.2.2.1.1-2022_3</t>
  </si>
  <si>
    <t>Замена участка 2КЛ-10кВ ГПП "Машзавод" - РП-15 (0,076 км)</t>
  </si>
  <si>
    <t>M_STR-1.2.2.1.1-2022_4</t>
  </si>
  <si>
    <t>Замена КЛ-10кВ ф.26К от ТП-13 до ТП-11 с выносом с частной территории (0,79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</si>
  <si>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</si>
  <si>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</si>
  <si>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</si>
  <si>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Установка реклоузера с вакуумным выключателем на ВЛ-6 кВ фидер 27, для повышения надежности электроснабжения потребителей.</t>
  </si>
  <si>
    <t>Установка реклоузера с вакуумным выключателем на ВЛ-6 кВ фидер 28, для повышения надежности электроснабжения потребителей.</t>
  </si>
  <si>
    <t>Замена приборов учета в связи с истекшим межповерочным интервалом (384 шт.)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</si>
  <si>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</si>
  <si>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Модернизация, расширение и реконструкия системы учета электроэнергии и распределительной сети (578 шт.)</t>
  </si>
  <si>
    <t>M_STR-1.2.3.1.1-2022_2</t>
  </si>
  <si>
    <t>Замена приборов учета в связи с истекшим межповерочным интервалом (116 шт.)</t>
  </si>
  <si>
    <t>М_АСТ-SLV-МПИ_2022</t>
  </si>
  <si>
    <t>Внедрение системы АСКУЭЭ для потребителей МР 1-8 пос. Спутник-Юлдашево 850 шт.</t>
  </si>
  <si>
    <t>Модернизация, расширение и реконструкия системы учета электроэнергии и распределительной сети (135 шт.)</t>
  </si>
  <si>
    <t>M_SLV-1.2.3.1.2-2022_2</t>
  </si>
  <si>
    <t>Замена приборов учета в связи с истекшим межповерочным интервалом (374 шт.)</t>
  </si>
  <si>
    <t>М_АСТ-ISHIM-МПИ_2022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</si>
  <si>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(175шт.)</t>
  </si>
  <si>
    <t>Модернизация, расширение и реконструкия системы учета электроэнергии и распределительной сети (61 шт.)</t>
  </si>
  <si>
    <t>M_ISH-1.2.3.1.3-2022_2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</si>
  <si>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</si>
  <si>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</si>
  <si>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</si>
  <si>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</si>
  <si>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</si>
  <si>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</si>
  <si>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M_АСТ_Зауралье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</si>
  <si>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</si>
  <si>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</si>
  <si>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ТП-56 - ТП-410  для повышения надежности электроснабжения потребителей мкр. Заашкадрье (0,55 км)</t>
  </si>
  <si>
    <t>Строительство КЛ-10кВ от РП-31 до ТП-557 (0,460 км)</t>
  </si>
  <si>
    <t>M_STR-1.4-2022_5</t>
  </si>
  <si>
    <t xml:space="preserve">Монтаж ячеек с вакуумными выключателями в РУ-10 в РП-33 2 шт. (для возможности будущего технологич.присоединения) </t>
  </si>
  <si>
    <t>M_АСТ_STR_РП-33</t>
  </si>
  <si>
    <t xml:space="preserve">Монтаж ячейки с вакуумными выключателями в РУ-10 в РП-36 1 шт. (для возможности будущего технологич.присоединения) </t>
  </si>
  <si>
    <t>M_АСТ_STR_РП-36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</si>
  <si>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</si>
  <si>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M_АСТ_STR_РП-31</t>
  </si>
  <si>
    <t>Строительство ЛЭП от проектируемой БКТП-630кВА мкр.Заашкадарье для повышения надежности электроснабжения (0,564 км)</t>
  </si>
  <si>
    <t>M_АСТ_STR_ЛЭП</t>
  </si>
  <si>
    <t>Строительство КЛ-10 кВ 3км и ВЛЗ-10 кВ 4,651 км от ПС "Парковая" до МР-Западный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</si>
  <si>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</si>
  <si>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</si>
  <si>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</si>
  <si>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</si>
  <si>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M_SLV-1.6-2022_13</t>
  </si>
  <si>
    <t>Резчик швов CS149 Сплитстоун (1 шт.)</t>
  </si>
  <si>
    <t>M_SLV-1.6-2022_14</t>
  </si>
  <si>
    <t>M_ISH-1.6-2022_13</t>
  </si>
  <si>
    <t>Покупка ГАЗ-275270-265, Соболь цельнометаллический фургон, 6+1 мест, 4*4  (1 шт.)</t>
  </si>
  <si>
    <t>M_ISH-1.6-2022_14</t>
  </si>
  <si>
    <t>Приказом Минпрома РБ № 177-О от 31.10.2022 г.</t>
  </si>
  <si>
    <t xml:space="preserve">                                                                                                                                             за 4  квартал  2022 год</t>
  </si>
  <si>
    <t>2023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</si>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</sst>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5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9" fillId="0" borderId="0"/>
    <xf numFmtId="0" fontId="1" fillId="0" borderId="0"/>
    <xf numFmtId="0" fontId="11" fillId="0" borderId="0" applyNumberFormat="0" applyFill="0" applyBorder="0" applyAlignment="0" applyProtection="0"/>
  </cellStyleXfs>
  <cellXfs count="76">
    <xf numFmtId="0" fontId="0" fillId="0" borderId="0" xfId="0"/>
    <xf numFmtId="0" fontId="0" fillId="2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2" borderId="0" xfId="0" applyFill="1"/>
    <xf numFmtId="0" fontId="0" fillId="0" borderId="0" xfId="0" applyFill="1"/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/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 textRotation="90" wrapText="1"/>
    </xf>
    <xf numFmtId="2" fontId="3" fillId="0" borderId="8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 wrapText="1"/>
    </xf>
    <xf numFmtId="49" fontId="3" fillId="3" borderId="8" xfId="9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center" vertical="center" wrapText="1"/>
    </xf>
    <xf numFmtId="49" fontId="3" fillId="4" borderId="8" xfId="9" applyNumberFormat="1" applyFont="1" applyFill="1" applyBorder="1" applyAlignment="1">
      <alignment horizontal="center" vertical="center"/>
    </xf>
    <xf numFmtId="49" fontId="3" fillId="4" borderId="8" xfId="0" applyNumberFormat="1" applyFont="1" applyFill="1" applyBorder="1" applyAlignment="1">
      <alignment horizontal="center" vertical="center" wrapText="1"/>
    </xf>
    <xf numFmtId="49" fontId="2" fillId="0" borderId="8" xfId="9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/>
    </xf>
    <xf numFmtId="49" fontId="3" fillId="0" borderId="9" xfId="8" applyNumberFormat="1" applyFont="1" applyFill="1" applyBorder="1" applyAlignment="1">
      <alignment horizontal="center" vertical="center" wrapText="1"/>
    </xf>
    <xf numFmtId="49" fontId="3" fillId="0" borderId="8" xfId="8" applyNumberFormat="1" applyFont="1" applyFill="1" applyBorder="1" applyAlignment="1">
      <alignment horizontal="center" vertical="center" wrapText="1"/>
    </xf>
    <xf numFmtId="49" fontId="2" fillId="5" borderId="8" xfId="9" applyNumberFormat="1" applyFont="1" applyFill="1" applyBorder="1" applyAlignment="1">
      <alignment horizontal="center" vertical="center"/>
    </xf>
    <xf numFmtId="49" fontId="3" fillId="5" borderId="8" xfId="0" applyNumberFormat="1" applyFont="1" applyFill="1" applyBorder="1" applyAlignment="1">
      <alignment horizontal="center" vertical="center" wrapText="1"/>
    </xf>
    <xf numFmtId="49" fontId="3" fillId="0" borderId="8" xfId="9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 wrapText="1"/>
    </xf>
    <xf numFmtId="2" fontId="3" fillId="3" borderId="8" xfId="0" applyNumberFormat="1" applyFont="1" applyFill="1" applyBorder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 wrapText="1"/>
    </xf>
    <xf numFmtId="2" fontId="3" fillId="4" borderId="8" xfId="0" applyNumberFormat="1" applyFont="1" applyFill="1" applyBorder="1" applyAlignment="1">
      <alignment horizontal="center" vertical="center"/>
    </xf>
    <xf numFmtId="2" fontId="2" fillId="5" borderId="8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90" wrapText="1"/>
    </xf>
    <xf numFmtId="49" fontId="2" fillId="5" borderId="8" xfId="0" applyNumberFormat="1" applyFont="1" applyFill="1" applyBorder="1" applyAlignment="1">
      <alignment horizontal="center" vertical="center" wrapText="1"/>
    </xf>
    <xf numFmtId="0" fontId="2" fillId="5" borderId="9" xfId="8" applyFont="1" applyFill="1" applyBorder="1" applyAlignment="1">
      <alignment horizontal="left" vertical="center" wrapText="1"/>
    </xf>
    <xf numFmtId="0" fontId="2" fillId="5" borderId="10" xfId="4" applyFont="1" applyFill="1" applyBorder="1" applyAlignment="1">
      <alignment horizontal="left" vertical="top" wrapText="1"/>
    </xf>
    <xf numFmtId="0" fontId="2" fillId="5" borderId="10" xfId="8" applyFont="1" applyFill="1" applyBorder="1" applyAlignment="1">
      <alignment vertical="top" wrapText="1"/>
    </xf>
    <xf numFmtId="0" fontId="2" fillId="5" borderId="10" xfId="8" applyFont="1" applyFill="1" applyBorder="1" applyAlignment="1">
      <alignment horizontal="left" vertical="center" wrapText="1"/>
    </xf>
    <xf numFmtId="0" fontId="2" fillId="5" borderId="8" xfId="8" applyFont="1" applyFill="1" applyBorder="1" applyAlignment="1">
      <alignment horizontal="left" vertical="center" wrapText="1"/>
    </xf>
    <xf numFmtId="0" fontId="2" fillId="5" borderId="8" xfId="8" applyFont="1" applyFill="1" applyBorder="1" applyAlignment="1">
      <alignment vertical="center" wrapText="1"/>
    </xf>
    <xf numFmtId="0" fontId="12" fillId="5" borderId="8" xfId="3" applyFont="1" applyFill="1" applyBorder="1" applyAlignment="1">
      <alignment horizontal="center" vertical="center" wrapText="1"/>
    </xf>
    <xf numFmtId="0" fontId="12" fillId="5" borderId="8" xfId="6" applyFont="1" applyFill="1" applyBorder="1" applyAlignment="1">
      <alignment vertical="center" wrapText="1"/>
    </xf>
    <xf numFmtId="0" fontId="2" fillId="5" borderId="8" xfId="6" applyFont="1" applyFill="1" applyBorder="1" applyAlignment="1">
      <alignment vertical="center" wrapText="1"/>
    </xf>
    <xf numFmtId="0" fontId="2" fillId="5" borderId="8" xfId="4" applyFont="1" applyFill="1" applyBorder="1" applyAlignment="1">
      <alignment horizontal="left" vertical="top" wrapText="1"/>
    </xf>
    <xf numFmtId="0" fontId="2" fillId="5" borderId="8" xfId="0" applyFont="1" applyFill="1" applyBorder="1" applyAlignment="1">
      <alignment horizontal="left" vertical="center" wrapText="1"/>
    </xf>
    <xf numFmtId="49" fontId="2" fillId="5" borderId="8" xfId="7" applyNumberFormat="1" applyFont="1" applyFill="1" applyBorder="1" applyAlignment="1">
      <alignment horizontal="left" vertical="center" wrapText="1"/>
    </xf>
    <xf numFmtId="49" fontId="2" fillId="5" borderId="8" xfId="7" applyNumberFormat="1" applyFont="1" applyFill="1" applyBorder="1" applyAlignment="1">
      <alignment vertical="center" wrapText="1"/>
    </xf>
    <xf numFmtId="49" fontId="12" fillId="5" borderId="8" xfId="7" applyNumberFormat="1" applyFont="1" applyFill="1" applyBorder="1" applyAlignment="1">
      <alignment vertical="center" wrapText="1"/>
    </xf>
    <xf numFmtId="49" fontId="2" fillId="5" borderId="8" xfId="0" applyNumberFormat="1" applyFont="1" applyFill="1" applyBorder="1" applyAlignment="1">
      <alignment horizontal="left" vertical="center" wrapText="1"/>
    </xf>
    <xf numFmtId="0" fontId="6" fillId="5" borderId="8" xfId="0" applyFont="1" applyFill="1" applyBorder="1" applyAlignment="1">
      <alignment horizontal="left" vertical="center" wrapText="1"/>
    </xf>
  </cellXfs>
  <cellStyles count="10">
    <cellStyle name="Excel Built-in Explanatory Text" xfId="1"/>
    <cellStyle name="Excel Built-in Explanatory Text 1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9" builtinId="5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8"/>
  <sheetViews>
    <sheetView tabSelected="1" zoomScale="70" zoomScaleNormal="70" zoomScaleSheetLayoutView="100" workbookViewId="0">
      <selection activeCell="B175" sqref="B175:B188"/>
    </sheetView>
  </sheetViews>
  <sheetFormatPr defaultColWidth="7.5703125" defaultRowHeight="12.75" x14ac:dyDescent="0.2"/>
  <cols>
    <col min="1" max="1" width="7.7109375" style="1" customWidth="1"/>
    <col min="2" max="2" width="43.5703125" style="1" customWidth="1"/>
    <col min="3" max="3" width="16.28515625" style="1" customWidth="1"/>
    <col min="4" max="4" width="12.42578125" style="1" customWidth="1"/>
    <col min="5" max="9" width="10.42578125" style="1" customWidth="1"/>
    <col min="10" max="19" width="7" style="1" customWidth="1"/>
    <col min="20" max="20" width="12.5703125" style="1" customWidth="1"/>
    <col min="21" max="21" width="11.140625" style="1" customWidth="1"/>
    <col min="22" max="29" width="10.42578125" style="1" customWidth="1"/>
    <col min="30" max="30" width="13.7109375" style="2" customWidth="1"/>
    <col min="31" max="33" width="10.42578125" style="2" customWidth="1"/>
    <col min="34" max="35" width="10.42578125" style="1" customWidth="1"/>
    <col min="36" max="39" width="0" style="1" hidden="1" customWidth="1"/>
    <col min="40" max="16384" width="7.5703125" style="1"/>
  </cols>
  <sheetData>
    <row r="1" spans="1:256" s="3" customFormat="1" ht="12.75" customHeight="1" x14ac:dyDescent="0.2">
      <c r="AD1" s="4"/>
      <c r="AE1" s="4"/>
      <c r="AF1" s="46" t="s">
        <v>0</v>
      </c>
      <c r="AG1" s="46"/>
      <c r="AH1" s="46"/>
      <c r="AI1" s="46"/>
      <c r="AJ1" s="46"/>
      <c r="AK1" s="46"/>
      <c r="AL1" s="46"/>
      <c r="AM1" s="46"/>
    </row>
    <row r="2" spans="1:256" ht="33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E2" s="4"/>
      <c r="AF2" s="47" t="s">
        <v>1</v>
      </c>
      <c r="AG2" s="47"/>
      <c r="AH2" s="47"/>
      <c r="AI2" s="47"/>
      <c r="AJ2" s="47"/>
      <c r="AK2" s="47"/>
      <c r="AL2" s="47"/>
      <c r="AM2" s="47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</row>
    <row r="3" spans="1:256" x14ac:dyDescent="0.2">
      <c r="A3" s="48" t="s">
        <v>121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</row>
    <row r="4" spans="1:256" ht="12.75" customHeight="1" x14ac:dyDescent="0.2">
      <c r="A4" s="48" t="s">
        <v>394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</row>
    <row r="5" spans="1:256" ht="9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 s="4"/>
      <c r="AE5" s="4"/>
      <c r="AF5" s="4"/>
      <c r="AG5" s="4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</row>
    <row r="6" spans="1:256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 s="5" t="s">
        <v>2</v>
      </c>
      <c r="U6" s="6" t="s">
        <v>301</v>
      </c>
      <c r="V6" s="6"/>
      <c r="W6" s="6"/>
      <c r="X6" s="6"/>
      <c r="Y6" s="6"/>
      <c r="Z6" s="6"/>
      <c r="AA6" s="6"/>
      <c r="AB6" s="6"/>
      <c r="AC6"/>
      <c r="AD6" s="4"/>
      <c r="AE6" s="4"/>
      <c r="AF6" s="4"/>
      <c r="AG6" s="4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ht="12.75" customHeight="1" x14ac:dyDescent="0.2">
      <c r="A7"/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 s="49" t="s">
        <v>3</v>
      </c>
      <c r="V7" s="49"/>
      <c r="W7" s="49"/>
      <c r="X7" s="49"/>
      <c r="Y7" s="49"/>
      <c r="Z7" s="49"/>
      <c r="AA7" s="49"/>
      <c r="AB7" s="7"/>
      <c r="AC7" s="7"/>
      <c r="AD7" s="4"/>
      <c r="AE7" s="4"/>
      <c r="AF7" s="4"/>
      <c r="AG7" s="4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</row>
    <row r="8" spans="1:256" ht="9" customHeight="1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 s="4"/>
      <c r="AE8" s="4"/>
      <c r="AF8" s="4"/>
      <c r="AG8" s="4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x14ac:dyDescent="0.2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 s="45" t="s">
        <v>395</v>
      </c>
      <c r="W9" s="45"/>
      <c r="X9" s="8" t="s">
        <v>4</v>
      </c>
      <c r="Y9"/>
      <c r="Z9"/>
      <c r="AA9"/>
      <c r="AB9"/>
      <c r="AC9"/>
      <c r="AD9" s="4"/>
      <c r="AE9" s="4"/>
      <c r="AF9" s="4"/>
      <c r="AG9" s="4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ht="9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 s="4"/>
      <c r="AE10" s="4"/>
      <c r="AF10" s="4"/>
      <c r="AG10" s="4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</row>
    <row r="11" spans="1:256" ht="17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 s="5" t="s">
        <v>5</v>
      </c>
      <c r="V11" s="50" t="s">
        <v>393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4"/>
      <c r="AG12" s="4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</row>
    <row r="13" spans="1:256" ht="9" customHeight="1" x14ac:dyDescent="0.2">
      <c r="A13"/>
      <c r="B13"/>
      <c r="C13"/>
      <c r="D13"/>
      <c r="E13"/>
      <c r="F13"/>
      <c r="G13"/>
      <c r="H13"/>
      <c r="I13" s="7"/>
      <c r="J13" s="7"/>
      <c r="K13" s="7"/>
      <c r="L13" s="7"/>
      <c r="M13" s="7"/>
      <c r="N13" s="7"/>
      <c r="O13" s="7"/>
      <c r="P13" s="7"/>
      <c r="Q13" s="7"/>
      <c r="R13"/>
      <c r="S13"/>
      <c r="T13"/>
      <c r="U13"/>
      <c r="V13"/>
      <c r="W13"/>
      <c r="X13"/>
      <c r="Y13"/>
      <c r="Z13"/>
      <c r="AA13"/>
      <c r="AB13"/>
      <c r="AC13"/>
      <c r="AD13" s="4"/>
      <c r="AE13" s="4"/>
      <c r="AF13" s="4"/>
      <c r="AG13" s="4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</row>
    <row r="14" spans="1:256" ht="22.5" customHeight="1" x14ac:dyDescent="0.2">
      <c r="A14" s="52" t="s">
        <v>6</v>
      </c>
      <c r="B14" s="52" t="s">
        <v>7</v>
      </c>
      <c r="C14" s="52" t="s">
        <v>8</v>
      </c>
      <c r="D14" s="53" t="s">
        <v>9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9"/>
      <c r="AK14" s="9"/>
      <c r="AL14" s="9"/>
      <c r="AM14" s="10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ht="64.5" customHeight="1" x14ac:dyDescent="0.2">
      <c r="A15" s="52"/>
      <c r="B15" s="52"/>
      <c r="C15" s="52"/>
      <c r="D15" s="54" t="s">
        <v>10</v>
      </c>
      <c r="E15" s="54"/>
      <c r="F15" s="54"/>
      <c r="G15" s="54"/>
      <c r="H15" s="54"/>
      <c r="I15" s="54"/>
      <c r="J15" s="54"/>
      <c r="K15" s="54"/>
      <c r="L15" s="54" t="s">
        <v>11</v>
      </c>
      <c r="M15" s="54"/>
      <c r="N15" s="54"/>
      <c r="O15" s="54"/>
      <c r="P15" s="54"/>
      <c r="Q15" s="54"/>
      <c r="R15" s="55" t="s">
        <v>12</v>
      </c>
      <c r="S15" s="55"/>
      <c r="T15" s="55"/>
      <c r="U15" s="55"/>
      <c r="V15" s="55" t="s">
        <v>13</v>
      </c>
      <c r="W15" s="55"/>
      <c r="X15" s="55"/>
      <c r="Y15" s="55"/>
      <c r="Z15" s="55" t="s">
        <v>14</v>
      </c>
      <c r="AA15" s="55"/>
      <c r="AB15" s="55"/>
      <c r="AC15" s="55"/>
      <c r="AD15" s="57" t="s">
        <v>15</v>
      </c>
      <c r="AE15" s="57"/>
      <c r="AF15" s="57"/>
      <c r="AG15" s="57"/>
      <c r="AH15" s="54" t="s">
        <v>16</v>
      </c>
      <c r="AI15" s="54"/>
      <c r="AJ15" s="11"/>
      <c r="AK15" s="11"/>
      <c r="AL15" s="11"/>
      <c r="AM15" s="12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</row>
    <row r="16" spans="1:256" ht="328.5" customHeight="1" x14ac:dyDescent="0.2">
      <c r="A16" s="52"/>
      <c r="B16" s="52"/>
      <c r="C16" s="52"/>
      <c r="D16" s="56" t="s">
        <v>17</v>
      </c>
      <c r="E16" s="56"/>
      <c r="F16" s="56" t="s">
        <v>18</v>
      </c>
      <c r="G16" s="56"/>
      <c r="H16" s="56" t="s">
        <v>19</v>
      </c>
      <c r="I16" s="56"/>
      <c r="J16" s="56" t="s">
        <v>20</v>
      </c>
      <c r="K16" s="56"/>
      <c r="L16" s="56" t="s">
        <v>21</v>
      </c>
      <c r="M16" s="56"/>
      <c r="N16" s="56" t="s">
        <v>22</v>
      </c>
      <c r="O16" s="56"/>
      <c r="P16" s="56" t="s">
        <v>23</v>
      </c>
      <c r="Q16" s="56"/>
      <c r="R16" s="56" t="s">
        <v>24</v>
      </c>
      <c r="S16" s="56"/>
      <c r="T16" s="56" t="s">
        <v>25</v>
      </c>
      <c r="U16" s="56"/>
      <c r="V16" s="56" t="s">
        <v>26</v>
      </c>
      <c r="W16" s="56"/>
      <c r="X16" s="56" t="s">
        <v>27</v>
      </c>
      <c r="Y16" s="56"/>
      <c r="Z16" s="56" t="s">
        <v>28</v>
      </c>
      <c r="AA16" s="56"/>
      <c r="AB16" s="56" t="s">
        <v>29</v>
      </c>
      <c r="AC16" s="56"/>
      <c r="AD16" s="58" t="s">
        <v>30</v>
      </c>
      <c r="AE16" s="58"/>
      <c r="AF16" s="58" t="s">
        <v>31</v>
      </c>
      <c r="AG16" s="58"/>
      <c r="AH16" s="56" t="s">
        <v>32</v>
      </c>
      <c r="AI16" s="56"/>
      <c r="AJ16" s="56" t="s">
        <v>33</v>
      </c>
      <c r="AK16" s="56"/>
      <c r="AL16" s="56" t="s">
        <v>34</v>
      </c>
      <c r="AM16" s="5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</row>
    <row r="17" spans="1:256" ht="45" customHeight="1" x14ac:dyDescent="0.2">
      <c r="A17" s="52"/>
      <c r="B17" s="52"/>
      <c r="C17" s="52"/>
      <c r="D17" s="13" t="s">
        <v>35</v>
      </c>
      <c r="E17" s="13" t="s">
        <v>36</v>
      </c>
      <c r="F17" s="13" t="s">
        <v>35</v>
      </c>
      <c r="G17" s="13" t="s">
        <v>36</v>
      </c>
      <c r="H17" s="13" t="s">
        <v>35</v>
      </c>
      <c r="I17" s="13" t="s">
        <v>36</v>
      </c>
      <c r="J17" s="13" t="s">
        <v>35</v>
      </c>
      <c r="K17" s="13" t="s">
        <v>36</v>
      </c>
      <c r="L17" s="13" t="s">
        <v>35</v>
      </c>
      <c r="M17" s="13" t="s">
        <v>36</v>
      </c>
      <c r="N17" s="13" t="s">
        <v>35</v>
      </c>
      <c r="O17" s="13" t="s">
        <v>36</v>
      </c>
      <c r="P17" s="13" t="s">
        <v>35</v>
      </c>
      <c r="Q17" s="13" t="s">
        <v>36</v>
      </c>
      <c r="R17" s="13" t="s">
        <v>35</v>
      </c>
      <c r="S17" s="13" t="s">
        <v>36</v>
      </c>
      <c r="T17" s="13" t="s">
        <v>35</v>
      </c>
      <c r="U17" s="13" t="s">
        <v>36</v>
      </c>
      <c r="V17" s="13" t="s">
        <v>35</v>
      </c>
      <c r="W17" s="13" t="s">
        <v>36</v>
      </c>
      <c r="X17" s="13" t="s">
        <v>35</v>
      </c>
      <c r="Y17" s="13" t="s">
        <v>36</v>
      </c>
      <c r="Z17" s="13" t="s">
        <v>35</v>
      </c>
      <c r="AA17" s="13" t="s">
        <v>36</v>
      </c>
      <c r="AB17" s="13" t="s">
        <v>35</v>
      </c>
      <c r="AC17" s="13" t="s">
        <v>36</v>
      </c>
      <c r="AD17" s="15" t="s">
        <v>35</v>
      </c>
      <c r="AE17" s="15" t="s">
        <v>36</v>
      </c>
      <c r="AF17" s="18" t="s">
        <v>35</v>
      </c>
      <c r="AG17" s="18" t="s">
        <v>36</v>
      </c>
      <c r="AH17" s="13" t="s">
        <v>35</v>
      </c>
      <c r="AI17" s="13" t="s">
        <v>36</v>
      </c>
      <c r="AJ17" s="13" t="s">
        <v>35</v>
      </c>
      <c r="AK17" s="13" t="s">
        <v>36</v>
      </c>
      <c r="AL17" s="13" t="s">
        <v>35</v>
      </c>
      <c r="AM17" s="13" t="s">
        <v>36</v>
      </c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ht="15.75" customHeight="1" x14ac:dyDescent="0.2">
      <c r="A18" s="14">
        <v>1</v>
      </c>
      <c r="B18" s="14">
        <v>2</v>
      </c>
      <c r="C18" s="14">
        <v>3</v>
      </c>
      <c r="D18" s="16" t="s">
        <v>37</v>
      </c>
      <c r="E18" s="16" t="s">
        <v>38</v>
      </c>
      <c r="F18" s="16" t="s">
        <v>37</v>
      </c>
      <c r="G18" s="16" t="s">
        <v>38</v>
      </c>
      <c r="H18" s="16" t="s">
        <v>39</v>
      </c>
      <c r="I18" s="16" t="s">
        <v>40</v>
      </c>
      <c r="J18" s="16" t="s">
        <v>41</v>
      </c>
      <c r="K18" s="16" t="s">
        <v>42</v>
      </c>
      <c r="L18" s="16" t="s">
        <v>43</v>
      </c>
      <c r="M18" s="16" t="s">
        <v>44</v>
      </c>
      <c r="N18" s="16" t="s">
        <v>45</v>
      </c>
      <c r="O18" s="16" t="s">
        <v>46</v>
      </c>
      <c r="P18" s="16" t="s">
        <v>47</v>
      </c>
      <c r="Q18" s="16" t="s">
        <v>47</v>
      </c>
      <c r="R18" s="16" t="s">
        <v>48</v>
      </c>
      <c r="S18" s="16" t="s">
        <v>49</v>
      </c>
      <c r="T18" s="16" t="s">
        <v>50</v>
      </c>
      <c r="U18" s="16" t="s">
        <v>51</v>
      </c>
      <c r="V18" s="16" t="s">
        <v>52</v>
      </c>
      <c r="W18" s="16" t="s">
        <v>53</v>
      </c>
      <c r="X18" s="16" t="s">
        <v>54</v>
      </c>
      <c r="Y18" s="16" t="s">
        <v>55</v>
      </c>
      <c r="Z18" s="16" t="s">
        <v>56</v>
      </c>
      <c r="AA18" s="16" t="s">
        <v>57</v>
      </c>
      <c r="AB18" s="16" t="s">
        <v>58</v>
      </c>
      <c r="AC18" s="16" t="s">
        <v>59</v>
      </c>
      <c r="AD18" s="17" t="s">
        <v>60</v>
      </c>
      <c r="AE18" s="17" t="s">
        <v>61</v>
      </c>
      <c r="AF18" s="17" t="s">
        <v>62</v>
      </c>
      <c r="AG18" s="17" t="s">
        <v>63</v>
      </c>
      <c r="AH18" s="16" t="s">
        <v>64</v>
      </c>
      <c r="AI18" s="16" t="s">
        <v>65</v>
      </c>
      <c r="AJ18" s="14" t="s">
        <v>66</v>
      </c>
      <c r="AK18" s="14" t="s">
        <v>67</v>
      </c>
      <c r="AL18" s="14" t="s">
        <v>68</v>
      </c>
      <c r="AM18" s="14" t="s">
        <v>68</v>
      </c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</row>
    <row r="19" spans="1:256" ht="25.5" x14ac:dyDescent="0.2">
      <c r="A19" s="22" t="s">
        <v>69</v>
      </c>
      <c r="B19" s="23" t="s">
        <v>70</v>
      </c>
      <c r="C19" s="23" t="s">
        <v>71</v>
      </c>
      <c r="D19" s="40">
        <f t="shared" ref="D19:AI19" si="0">SUM(D20:D25)</f>
        <v>0</v>
      </c>
      <c r="E19" s="40">
        <f t="shared" si="0"/>
        <v>0</v>
      </c>
      <c r="F19" s="40">
        <f t="shared" si="0"/>
        <v>0</v>
      </c>
      <c r="G19" s="40">
        <f t="shared" si="0"/>
        <v>0</v>
      </c>
      <c r="H19" s="40">
        <f t="shared" si="0"/>
        <v>0</v>
      </c>
      <c r="I19" s="40">
        <f t="shared" si="0"/>
        <v>0</v>
      </c>
      <c r="J19" s="40">
        <f t="shared" si="0"/>
        <v>0</v>
      </c>
      <c r="K19" s="40">
        <f t="shared" si="0"/>
        <v>0</v>
      </c>
      <c r="L19" s="40">
        <f t="shared" si="0"/>
        <v>0</v>
      </c>
      <c r="M19" s="40">
        <f t="shared" si="0"/>
        <v>0</v>
      </c>
      <c r="N19" s="40">
        <f t="shared" si="0"/>
        <v>0</v>
      </c>
      <c r="O19" s="40">
        <f t="shared" si="0"/>
        <v>0</v>
      </c>
      <c r="P19" s="40">
        <f t="shared" si="0"/>
        <v>0</v>
      </c>
      <c r="Q19" s="40">
        <f t="shared" si="0"/>
        <v>0</v>
      </c>
      <c r="R19" s="40">
        <f t="shared" si="0"/>
        <v>0</v>
      </c>
      <c r="S19" s="40">
        <f t="shared" si="0"/>
        <v>0</v>
      </c>
      <c r="T19" s="40">
        <f t="shared" si="0"/>
        <v>0</v>
      </c>
      <c r="U19" s="40">
        <f t="shared" si="0"/>
        <v>0</v>
      </c>
      <c r="V19" s="40">
        <f t="shared" si="0"/>
        <v>0</v>
      </c>
      <c r="W19" s="40">
        <f t="shared" si="0"/>
        <v>0</v>
      </c>
      <c r="X19" s="40">
        <f t="shared" si="0"/>
        <v>0</v>
      </c>
      <c r="Y19" s="40">
        <f t="shared" si="0"/>
        <v>0</v>
      </c>
      <c r="Z19" s="40">
        <f t="shared" si="0"/>
        <v>0</v>
      </c>
      <c r="AA19" s="40">
        <f t="shared" si="0"/>
        <v>0</v>
      </c>
      <c r="AB19" s="40">
        <f t="shared" si="0"/>
        <v>0</v>
      </c>
      <c r="AC19" s="40">
        <f t="shared" si="0"/>
        <v>0</v>
      </c>
      <c r="AD19" s="40">
        <f t="shared" si="0"/>
        <v>0</v>
      </c>
      <c r="AE19" s="40">
        <f t="shared" si="0"/>
        <v>0</v>
      </c>
      <c r="AF19" s="40">
        <f t="shared" si="0"/>
        <v>0</v>
      </c>
      <c r="AG19" s="40">
        <f t="shared" si="0"/>
        <v>0</v>
      </c>
      <c r="AH19" s="40">
        <f t="shared" si="0"/>
        <v>0</v>
      </c>
      <c r="AI19" s="40">
        <f t="shared" si="0"/>
        <v>0</v>
      </c>
    </row>
    <row r="20" spans="1:256" x14ac:dyDescent="0.2">
      <c r="A20" s="22" t="s">
        <v>72</v>
      </c>
      <c r="B20" s="23" t="s">
        <v>73</v>
      </c>
      <c r="C20" s="23" t="s">
        <v>71</v>
      </c>
      <c r="D20" s="40">
        <f t="shared" ref="D20:AI20" si="1">D26</f>
        <v>0</v>
      </c>
      <c r="E20" s="40">
        <f t="shared" si="1"/>
        <v>0</v>
      </c>
      <c r="F20" s="40">
        <f t="shared" si="1"/>
        <v>0</v>
      </c>
      <c r="G20" s="40">
        <f t="shared" si="1"/>
        <v>0</v>
      </c>
      <c r="H20" s="40">
        <f t="shared" si="1"/>
        <v>0</v>
      </c>
      <c r="I20" s="40">
        <f t="shared" si="1"/>
        <v>0</v>
      </c>
      <c r="J20" s="40">
        <f t="shared" si="1"/>
        <v>0</v>
      </c>
      <c r="K20" s="40">
        <f t="shared" si="1"/>
        <v>0</v>
      </c>
      <c r="L20" s="40">
        <f t="shared" si="1"/>
        <v>0</v>
      </c>
      <c r="M20" s="40">
        <f t="shared" si="1"/>
        <v>0</v>
      </c>
      <c r="N20" s="40">
        <f t="shared" si="1"/>
        <v>0</v>
      </c>
      <c r="O20" s="40">
        <f t="shared" si="1"/>
        <v>0</v>
      </c>
      <c r="P20" s="40">
        <f t="shared" si="1"/>
        <v>0</v>
      </c>
      <c r="Q20" s="40">
        <f t="shared" si="1"/>
        <v>0</v>
      </c>
      <c r="R20" s="40">
        <f t="shared" si="1"/>
        <v>0</v>
      </c>
      <c r="S20" s="40">
        <f t="shared" si="1"/>
        <v>0</v>
      </c>
      <c r="T20" s="40">
        <f t="shared" si="1"/>
        <v>0</v>
      </c>
      <c r="U20" s="40">
        <f t="shared" si="1"/>
        <v>0</v>
      </c>
      <c r="V20" s="40">
        <f t="shared" si="1"/>
        <v>0</v>
      </c>
      <c r="W20" s="40">
        <f t="shared" si="1"/>
        <v>0</v>
      </c>
      <c r="X20" s="40">
        <f t="shared" si="1"/>
        <v>0</v>
      </c>
      <c r="Y20" s="40">
        <f t="shared" si="1"/>
        <v>0</v>
      </c>
      <c r="Z20" s="40">
        <f t="shared" si="1"/>
        <v>0</v>
      </c>
      <c r="AA20" s="40">
        <f t="shared" si="1"/>
        <v>0</v>
      </c>
      <c r="AB20" s="40">
        <f t="shared" si="1"/>
        <v>0</v>
      </c>
      <c r="AC20" s="40">
        <f t="shared" si="1"/>
        <v>0</v>
      </c>
      <c r="AD20" s="40">
        <f t="shared" si="1"/>
        <v>0</v>
      </c>
      <c r="AE20" s="40">
        <f t="shared" si="1"/>
        <v>0</v>
      </c>
      <c r="AF20" s="40">
        <f t="shared" si="1"/>
        <v>0</v>
      </c>
      <c r="AG20" s="40">
        <f t="shared" si="1"/>
        <v>0</v>
      </c>
      <c r="AH20" s="40">
        <f t="shared" si="1"/>
        <v>0</v>
      </c>
      <c r="AI20" s="40">
        <f t="shared" si="1"/>
        <v>0</v>
      </c>
    </row>
    <row r="21" spans="1:256" ht="25.5" x14ac:dyDescent="0.2">
      <c r="A21" s="22" t="s">
        <v>74</v>
      </c>
      <c r="B21" s="23" t="s">
        <v>75</v>
      </c>
      <c r="C21" s="23" t="s">
        <v>71</v>
      </c>
      <c r="D21" s="40">
        <f t="shared" ref="D21:AI21" si="2">SUM(D31)</f>
        <v>0</v>
      </c>
      <c r="E21" s="40">
        <f t="shared" si="2"/>
        <v>0</v>
      </c>
      <c r="F21" s="40">
        <f t="shared" si="2"/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0">
        <f t="shared" si="2"/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  <c r="N21" s="40">
        <f t="shared" si="2"/>
        <v>0</v>
      </c>
      <c r="O21" s="40">
        <f t="shared" si="2"/>
        <v>0</v>
      </c>
      <c r="P21" s="40">
        <f t="shared" si="2"/>
        <v>0</v>
      </c>
      <c r="Q21" s="40">
        <f t="shared" si="2"/>
        <v>0</v>
      </c>
      <c r="R21" s="40">
        <f t="shared" si="2"/>
        <v>0</v>
      </c>
      <c r="S21" s="40">
        <f t="shared" si="2"/>
        <v>0</v>
      </c>
      <c r="T21" s="40">
        <f t="shared" si="2"/>
        <v>0</v>
      </c>
      <c r="U21" s="40">
        <f t="shared" si="2"/>
        <v>0</v>
      </c>
      <c r="V21" s="40">
        <f t="shared" si="2"/>
        <v>0</v>
      </c>
      <c r="W21" s="40">
        <f t="shared" si="2"/>
        <v>0</v>
      </c>
      <c r="X21" s="40">
        <f t="shared" si="2"/>
        <v>0</v>
      </c>
      <c r="Y21" s="40">
        <f t="shared" si="2"/>
        <v>0</v>
      </c>
      <c r="Z21" s="40">
        <f t="shared" si="2"/>
        <v>0</v>
      </c>
      <c r="AA21" s="40">
        <f t="shared" si="2"/>
        <v>0</v>
      </c>
      <c r="AB21" s="40">
        <f t="shared" si="2"/>
        <v>0</v>
      </c>
      <c r="AC21" s="40">
        <f t="shared" si="2"/>
        <v>0</v>
      </c>
      <c r="AD21" s="40">
        <f t="shared" si="2"/>
        <v>0</v>
      </c>
      <c r="AE21" s="40">
        <f t="shared" si="2"/>
        <v>0</v>
      </c>
      <c r="AF21" s="40">
        <f t="shared" si="2"/>
        <v>0</v>
      </c>
      <c r="AG21" s="40">
        <f t="shared" si="2"/>
        <v>0</v>
      </c>
      <c r="AH21" s="40">
        <f t="shared" si="2"/>
        <v>0</v>
      </c>
      <c r="AI21" s="40">
        <f t="shared" si="2"/>
        <v>0</v>
      </c>
    </row>
    <row r="22" spans="1:256" ht="51" x14ac:dyDescent="0.2">
      <c r="A22" s="22" t="s">
        <v>77</v>
      </c>
      <c r="B22" s="23" t="s">
        <v>78</v>
      </c>
      <c r="C22" s="23" t="s">
        <v>71</v>
      </c>
      <c r="D22" s="41" t="s">
        <v>76</v>
      </c>
      <c r="E22" s="41" t="s">
        <v>76</v>
      </c>
      <c r="F22" s="41" t="s">
        <v>76</v>
      </c>
      <c r="G22" s="41" t="s">
        <v>76</v>
      </c>
      <c r="H22" s="41" t="s">
        <v>76</v>
      </c>
      <c r="I22" s="41" t="s">
        <v>76</v>
      </c>
      <c r="J22" s="41" t="s">
        <v>76</v>
      </c>
      <c r="K22" s="41" t="s">
        <v>76</v>
      </c>
      <c r="L22" s="41" t="s">
        <v>76</v>
      </c>
      <c r="M22" s="41" t="s">
        <v>76</v>
      </c>
      <c r="N22" s="41" t="s">
        <v>76</v>
      </c>
      <c r="O22" s="41" t="s">
        <v>76</v>
      </c>
      <c r="P22" s="41" t="s">
        <v>76</v>
      </c>
      <c r="Q22" s="41" t="s">
        <v>76</v>
      </c>
      <c r="R22" s="41" t="s">
        <v>76</v>
      </c>
      <c r="S22" s="41" t="s">
        <v>76</v>
      </c>
      <c r="T22" s="41" t="s">
        <v>76</v>
      </c>
      <c r="U22" s="41" t="s">
        <v>76</v>
      </c>
      <c r="V22" s="41" t="s">
        <v>76</v>
      </c>
      <c r="W22" s="41" t="s">
        <v>76</v>
      </c>
      <c r="X22" s="41" t="s">
        <v>76</v>
      </c>
      <c r="Y22" s="41" t="s">
        <v>76</v>
      </c>
      <c r="Z22" s="41" t="s">
        <v>76</v>
      </c>
      <c r="AA22" s="41" t="s">
        <v>76</v>
      </c>
      <c r="AB22" s="41" t="s">
        <v>76</v>
      </c>
      <c r="AC22" s="41" t="s">
        <v>76</v>
      </c>
      <c r="AD22" s="41" t="s">
        <v>76</v>
      </c>
      <c r="AE22" s="41" t="s">
        <v>76</v>
      </c>
      <c r="AF22" s="41" t="s">
        <v>76</v>
      </c>
      <c r="AG22" s="41" t="s">
        <v>76</v>
      </c>
      <c r="AH22" s="41" t="s">
        <v>76</v>
      </c>
      <c r="AI22" s="41" t="s">
        <v>76</v>
      </c>
    </row>
    <row r="23" spans="1:256" ht="25.5" x14ac:dyDescent="0.2">
      <c r="A23" s="22" t="s">
        <v>79</v>
      </c>
      <c r="B23" s="23" t="s">
        <v>80</v>
      </c>
      <c r="C23" s="23" t="s">
        <v>71</v>
      </c>
      <c r="D23" s="40">
        <f t="shared" ref="D23:AI23" si="3">D121</f>
        <v>0</v>
      </c>
      <c r="E23" s="40">
        <f t="shared" si="3"/>
        <v>0</v>
      </c>
      <c r="F23" s="40">
        <f t="shared" si="3"/>
        <v>0</v>
      </c>
      <c r="G23" s="40">
        <f t="shared" si="3"/>
        <v>0</v>
      </c>
      <c r="H23" s="40">
        <f t="shared" si="3"/>
        <v>0</v>
      </c>
      <c r="I23" s="40">
        <f t="shared" si="3"/>
        <v>0</v>
      </c>
      <c r="J23" s="40">
        <f t="shared" si="3"/>
        <v>0</v>
      </c>
      <c r="K23" s="40">
        <f t="shared" si="3"/>
        <v>0</v>
      </c>
      <c r="L23" s="40">
        <f t="shared" si="3"/>
        <v>0</v>
      </c>
      <c r="M23" s="40">
        <f t="shared" si="3"/>
        <v>0</v>
      </c>
      <c r="N23" s="40">
        <f t="shared" si="3"/>
        <v>0</v>
      </c>
      <c r="O23" s="40">
        <f t="shared" si="3"/>
        <v>0</v>
      </c>
      <c r="P23" s="40">
        <f t="shared" si="3"/>
        <v>0</v>
      </c>
      <c r="Q23" s="40">
        <f t="shared" si="3"/>
        <v>0</v>
      </c>
      <c r="R23" s="40">
        <f t="shared" si="3"/>
        <v>0</v>
      </c>
      <c r="S23" s="40">
        <f t="shared" si="3"/>
        <v>0</v>
      </c>
      <c r="T23" s="40">
        <f t="shared" si="3"/>
        <v>0</v>
      </c>
      <c r="U23" s="40">
        <f t="shared" si="3"/>
        <v>0</v>
      </c>
      <c r="V23" s="40">
        <f t="shared" si="3"/>
        <v>0</v>
      </c>
      <c r="W23" s="40">
        <f t="shared" si="3"/>
        <v>0</v>
      </c>
      <c r="X23" s="40">
        <f t="shared" si="3"/>
        <v>0</v>
      </c>
      <c r="Y23" s="40">
        <f t="shared" si="3"/>
        <v>0</v>
      </c>
      <c r="Z23" s="40">
        <f t="shared" si="3"/>
        <v>0</v>
      </c>
      <c r="AA23" s="40">
        <f t="shared" si="3"/>
        <v>0</v>
      </c>
      <c r="AB23" s="40">
        <f t="shared" si="3"/>
        <v>0</v>
      </c>
      <c r="AC23" s="40">
        <f t="shared" si="3"/>
        <v>0</v>
      </c>
      <c r="AD23" s="40">
        <f t="shared" si="3"/>
        <v>0</v>
      </c>
      <c r="AE23" s="40">
        <f t="shared" si="3"/>
        <v>0</v>
      </c>
      <c r="AF23" s="40">
        <f t="shared" si="3"/>
        <v>0</v>
      </c>
      <c r="AG23" s="40">
        <f t="shared" si="3"/>
        <v>0</v>
      </c>
      <c r="AH23" s="40">
        <f t="shared" si="3"/>
        <v>0</v>
      </c>
      <c r="AI23" s="40">
        <f t="shared" si="3"/>
        <v>0</v>
      </c>
    </row>
    <row r="24" spans="1:256" ht="25.5" x14ac:dyDescent="0.2">
      <c r="A24" s="22" t="s">
        <v>81</v>
      </c>
      <c r="B24" s="23" t="s">
        <v>82</v>
      </c>
      <c r="C24" s="23" t="s">
        <v>71</v>
      </c>
      <c r="D24" s="41" t="s">
        <v>76</v>
      </c>
      <c r="E24" s="41" t="s">
        <v>76</v>
      </c>
      <c r="F24" s="41" t="s">
        <v>76</v>
      </c>
      <c r="G24" s="41" t="s">
        <v>76</v>
      </c>
      <c r="H24" s="41" t="s">
        <v>76</v>
      </c>
      <c r="I24" s="41" t="s">
        <v>76</v>
      </c>
      <c r="J24" s="41" t="s">
        <v>76</v>
      </c>
      <c r="K24" s="41" t="s">
        <v>76</v>
      </c>
      <c r="L24" s="41" t="s">
        <v>76</v>
      </c>
      <c r="M24" s="41" t="s">
        <v>76</v>
      </c>
      <c r="N24" s="41" t="s">
        <v>76</v>
      </c>
      <c r="O24" s="41" t="s">
        <v>76</v>
      </c>
      <c r="P24" s="41" t="s">
        <v>76</v>
      </c>
      <c r="Q24" s="41" t="s">
        <v>76</v>
      </c>
      <c r="R24" s="41" t="s">
        <v>76</v>
      </c>
      <c r="S24" s="41" t="s">
        <v>76</v>
      </c>
      <c r="T24" s="41" t="s">
        <v>76</v>
      </c>
      <c r="U24" s="41" t="s">
        <v>76</v>
      </c>
      <c r="V24" s="41" t="s">
        <v>76</v>
      </c>
      <c r="W24" s="41" t="s">
        <v>76</v>
      </c>
      <c r="X24" s="41" t="s">
        <v>76</v>
      </c>
      <c r="Y24" s="41" t="s">
        <v>76</v>
      </c>
      <c r="Z24" s="41" t="s">
        <v>76</v>
      </c>
      <c r="AA24" s="41" t="s">
        <v>76</v>
      </c>
      <c r="AB24" s="41" t="s">
        <v>76</v>
      </c>
      <c r="AC24" s="41" t="s">
        <v>76</v>
      </c>
      <c r="AD24" s="41" t="s">
        <v>76</v>
      </c>
      <c r="AE24" s="41" t="s">
        <v>76</v>
      </c>
      <c r="AF24" s="41" t="s">
        <v>76</v>
      </c>
      <c r="AG24" s="41" t="s">
        <v>76</v>
      </c>
      <c r="AH24" s="41" t="s">
        <v>76</v>
      </c>
      <c r="AI24" s="41" t="s">
        <v>76</v>
      </c>
    </row>
    <row r="25" spans="1:256" x14ac:dyDescent="0.2">
      <c r="A25" s="22" t="s">
        <v>83</v>
      </c>
      <c r="B25" s="23" t="s">
        <v>84</v>
      </c>
      <c r="C25" s="23" t="s">
        <v>71</v>
      </c>
      <c r="D25" s="40">
        <f t="shared" ref="D25:AI25" si="4">D145</f>
        <v>0</v>
      </c>
      <c r="E25" s="40">
        <f t="shared" si="4"/>
        <v>0</v>
      </c>
      <c r="F25" s="40">
        <f t="shared" si="4"/>
        <v>0</v>
      </c>
      <c r="G25" s="40">
        <f t="shared" si="4"/>
        <v>0</v>
      </c>
      <c r="H25" s="40">
        <f t="shared" si="4"/>
        <v>0</v>
      </c>
      <c r="I25" s="40">
        <f t="shared" si="4"/>
        <v>0</v>
      </c>
      <c r="J25" s="40">
        <f t="shared" si="4"/>
        <v>0</v>
      </c>
      <c r="K25" s="40">
        <f t="shared" si="4"/>
        <v>0</v>
      </c>
      <c r="L25" s="40">
        <f t="shared" si="4"/>
        <v>0</v>
      </c>
      <c r="M25" s="40">
        <f t="shared" si="4"/>
        <v>0</v>
      </c>
      <c r="N25" s="40">
        <f t="shared" si="4"/>
        <v>0</v>
      </c>
      <c r="O25" s="40">
        <f t="shared" si="4"/>
        <v>0</v>
      </c>
      <c r="P25" s="40">
        <f t="shared" si="4"/>
        <v>0</v>
      </c>
      <c r="Q25" s="40">
        <f t="shared" si="4"/>
        <v>0</v>
      </c>
      <c r="R25" s="40">
        <f t="shared" si="4"/>
        <v>0</v>
      </c>
      <c r="S25" s="40">
        <f t="shared" si="4"/>
        <v>0</v>
      </c>
      <c r="T25" s="40">
        <f t="shared" si="4"/>
        <v>0</v>
      </c>
      <c r="U25" s="40">
        <f t="shared" si="4"/>
        <v>0</v>
      </c>
      <c r="V25" s="40">
        <f t="shared" si="4"/>
        <v>0</v>
      </c>
      <c r="W25" s="40">
        <f t="shared" si="4"/>
        <v>0</v>
      </c>
      <c r="X25" s="40">
        <f t="shared" si="4"/>
        <v>0</v>
      </c>
      <c r="Y25" s="40">
        <f t="shared" si="4"/>
        <v>0</v>
      </c>
      <c r="Z25" s="40">
        <f t="shared" si="4"/>
        <v>0</v>
      </c>
      <c r="AA25" s="40">
        <f t="shared" si="4"/>
        <v>0</v>
      </c>
      <c r="AB25" s="40">
        <f t="shared" si="4"/>
        <v>0</v>
      </c>
      <c r="AC25" s="40">
        <f t="shared" si="4"/>
        <v>0</v>
      </c>
      <c r="AD25" s="40">
        <f t="shared" si="4"/>
        <v>0</v>
      </c>
      <c r="AE25" s="40">
        <f t="shared" si="4"/>
        <v>0</v>
      </c>
      <c r="AF25" s="40">
        <f t="shared" si="4"/>
        <v>0</v>
      </c>
      <c r="AG25" s="40">
        <f t="shared" si="4"/>
        <v>0</v>
      </c>
      <c r="AH25" s="40">
        <f t="shared" si="4"/>
        <v>0</v>
      </c>
      <c r="AI25" s="40">
        <f t="shared" si="4"/>
        <v>0</v>
      </c>
    </row>
    <row r="26" spans="1:256" ht="25.5" x14ac:dyDescent="0.2">
      <c r="A26" s="24" t="s">
        <v>85</v>
      </c>
      <c r="B26" s="25" t="s">
        <v>86</v>
      </c>
      <c r="C26" s="25" t="s">
        <v>71</v>
      </c>
      <c r="D26" s="42">
        <f t="shared" ref="D26:AI26" si="5">D27</f>
        <v>0</v>
      </c>
      <c r="E26" s="42">
        <f t="shared" si="5"/>
        <v>0</v>
      </c>
      <c r="F26" s="42">
        <f t="shared" si="5"/>
        <v>0</v>
      </c>
      <c r="G26" s="42">
        <f t="shared" si="5"/>
        <v>0</v>
      </c>
      <c r="H26" s="42">
        <f t="shared" si="5"/>
        <v>0</v>
      </c>
      <c r="I26" s="42">
        <f t="shared" si="5"/>
        <v>0</v>
      </c>
      <c r="J26" s="42">
        <f t="shared" si="5"/>
        <v>0</v>
      </c>
      <c r="K26" s="42">
        <f t="shared" si="5"/>
        <v>0</v>
      </c>
      <c r="L26" s="42">
        <f t="shared" si="5"/>
        <v>0</v>
      </c>
      <c r="M26" s="42">
        <f t="shared" si="5"/>
        <v>0</v>
      </c>
      <c r="N26" s="42">
        <f t="shared" si="5"/>
        <v>0</v>
      </c>
      <c r="O26" s="42">
        <f t="shared" si="5"/>
        <v>0</v>
      </c>
      <c r="P26" s="42">
        <f t="shared" si="5"/>
        <v>0</v>
      </c>
      <c r="Q26" s="42">
        <f t="shared" si="5"/>
        <v>0</v>
      </c>
      <c r="R26" s="42">
        <f t="shared" si="5"/>
        <v>0</v>
      </c>
      <c r="S26" s="42">
        <f t="shared" si="5"/>
        <v>0</v>
      </c>
      <c r="T26" s="42">
        <f t="shared" si="5"/>
        <v>0</v>
      </c>
      <c r="U26" s="42">
        <f t="shared" si="5"/>
        <v>0</v>
      </c>
      <c r="V26" s="42">
        <f t="shared" si="5"/>
        <v>0</v>
      </c>
      <c r="W26" s="42">
        <f t="shared" si="5"/>
        <v>0</v>
      </c>
      <c r="X26" s="42">
        <f t="shared" si="5"/>
        <v>0</v>
      </c>
      <c r="Y26" s="42">
        <f t="shared" si="5"/>
        <v>0</v>
      </c>
      <c r="Z26" s="42">
        <f t="shared" si="5"/>
        <v>0</v>
      </c>
      <c r="AA26" s="42">
        <f t="shared" si="5"/>
        <v>0</v>
      </c>
      <c r="AB26" s="42">
        <f t="shared" si="5"/>
        <v>0</v>
      </c>
      <c r="AC26" s="42">
        <f t="shared" si="5"/>
        <v>0</v>
      </c>
      <c r="AD26" s="42">
        <f t="shared" si="5"/>
        <v>0</v>
      </c>
      <c r="AE26" s="42">
        <f t="shared" si="5"/>
        <v>0</v>
      </c>
      <c r="AF26" s="42">
        <f t="shared" si="5"/>
        <v>0</v>
      </c>
      <c r="AG26" s="42">
        <f t="shared" si="5"/>
        <v>0</v>
      </c>
      <c r="AH26" s="42">
        <f t="shared" si="5"/>
        <v>0</v>
      </c>
      <c r="AI26" s="42">
        <f t="shared" si="5"/>
        <v>0</v>
      </c>
    </row>
    <row r="27" spans="1:256" ht="38.25" x14ac:dyDescent="0.2">
      <c r="A27" s="26" t="s">
        <v>87</v>
      </c>
      <c r="B27" s="27" t="s">
        <v>88</v>
      </c>
      <c r="C27" s="28" t="s">
        <v>71</v>
      </c>
      <c r="D27" s="21">
        <f t="shared" ref="D27:AI27" si="6">SUM(D28,D29,D30)</f>
        <v>0</v>
      </c>
      <c r="E27" s="21">
        <f t="shared" si="6"/>
        <v>0</v>
      </c>
      <c r="F27" s="21">
        <f t="shared" si="6"/>
        <v>0</v>
      </c>
      <c r="G27" s="21">
        <f t="shared" si="6"/>
        <v>0</v>
      </c>
      <c r="H27" s="21">
        <f t="shared" si="6"/>
        <v>0</v>
      </c>
      <c r="I27" s="21">
        <f t="shared" si="6"/>
        <v>0</v>
      </c>
      <c r="J27" s="21">
        <f t="shared" si="6"/>
        <v>0</v>
      </c>
      <c r="K27" s="21">
        <f t="shared" si="6"/>
        <v>0</v>
      </c>
      <c r="L27" s="21">
        <f t="shared" si="6"/>
        <v>0</v>
      </c>
      <c r="M27" s="21">
        <f t="shared" si="6"/>
        <v>0</v>
      </c>
      <c r="N27" s="21">
        <f t="shared" si="6"/>
        <v>0</v>
      </c>
      <c r="O27" s="21">
        <f t="shared" si="6"/>
        <v>0</v>
      </c>
      <c r="P27" s="21">
        <f t="shared" si="6"/>
        <v>0</v>
      </c>
      <c r="Q27" s="21">
        <f t="shared" si="6"/>
        <v>0</v>
      </c>
      <c r="R27" s="21">
        <f t="shared" si="6"/>
        <v>0</v>
      </c>
      <c r="S27" s="21">
        <f t="shared" si="6"/>
        <v>0</v>
      </c>
      <c r="T27" s="21">
        <f t="shared" si="6"/>
        <v>0</v>
      </c>
      <c r="U27" s="21">
        <f t="shared" si="6"/>
        <v>0</v>
      </c>
      <c r="V27" s="21">
        <f t="shared" si="6"/>
        <v>0</v>
      </c>
      <c r="W27" s="21">
        <f t="shared" si="6"/>
        <v>0</v>
      </c>
      <c r="X27" s="21">
        <f t="shared" si="6"/>
        <v>0</v>
      </c>
      <c r="Y27" s="21">
        <f t="shared" si="6"/>
        <v>0</v>
      </c>
      <c r="Z27" s="21">
        <f t="shared" si="6"/>
        <v>0</v>
      </c>
      <c r="AA27" s="21">
        <f t="shared" si="6"/>
        <v>0</v>
      </c>
      <c r="AB27" s="21">
        <f t="shared" si="6"/>
        <v>0</v>
      </c>
      <c r="AC27" s="21">
        <f t="shared" si="6"/>
        <v>0</v>
      </c>
      <c r="AD27" s="21">
        <f t="shared" si="6"/>
        <v>0</v>
      </c>
      <c r="AE27" s="21">
        <f t="shared" si="6"/>
        <v>0</v>
      </c>
      <c r="AF27" s="21">
        <f t="shared" si="6"/>
        <v>0</v>
      </c>
      <c r="AG27" s="21">
        <f t="shared" si="6"/>
        <v>0</v>
      </c>
      <c r="AH27" s="21">
        <f t="shared" si="6"/>
        <v>0</v>
      </c>
      <c r="AI27" s="21">
        <f t="shared" si="6"/>
        <v>0</v>
      </c>
    </row>
    <row r="28" spans="1:256" ht="51" x14ac:dyDescent="0.2">
      <c r="A28" s="26" t="s">
        <v>89</v>
      </c>
      <c r="B28" s="59" t="s">
        <v>90</v>
      </c>
      <c r="C28" s="28" t="s">
        <v>71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</row>
    <row r="29" spans="1:256" ht="51" x14ac:dyDescent="0.2">
      <c r="A29" s="26" t="s">
        <v>91</v>
      </c>
      <c r="B29" s="59" t="s">
        <v>92</v>
      </c>
      <c r="C29" s="29" t="s">
        <v>71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0</v>
      </c>
      <c r="AB29" s="20">
        <v>0</v>
      </c>
      <c r="AC29" s="20">
        <v>0</v>
      </c>
      <c r="AD29" s="20">
        <v>0</v>
      </c>
      <c r="AE29" s="20">
        <v>0</v>
      </c>
      <c r="AF29" s="20">
        <v>0</v>
      </c>
      <c r="AG29" s="20">
        <v>0</v>
      </c>
      <c r="AH29" s="20">
        <v>0</v>
      </c>
      <c r="AI29" s="20">
        <v>0</v>
      </c>
    </row>
    <row r="30" spans="1:256" ht="38.25" x14ac:dyDescent="0.2">
      <c r="A30" s="26" t="s">
        <v>93</v>
      </c>
      <c r="B30" s="59" t="s">
        <v>94</v>
      </c>
      <c r="C30" s="29" t="s">
        <v>71</v>
      </c>
      <c r="D30" s="20">
        <f t="shared" ref="D30:AI30" si="7">CS30</f>
        <v>0</v>
      </c>
      <c r="E30" s="20">
        <f t="shared" si="7"/>
        <v>0</v>
      </c>
      <c r="F30" s="20">
        <f t="shared" si="7"/>
        <v>0</v>
      </c>
      <c r="G30" s="20">
        <f t="shared" si="7"/>
        <v>0</v>
      </c>
      <c r="H30" s="20">
        <f t="shared" si="7"/>
        <v>0</v>
      </c>
      <c r="I30" s="20">
        <f t="shared" si="7"/>
        <v>0</v>
      </c>
      <c r="J30" s="20">
        <f t="shared" si="7"/>
        <v>0</v>
      </c>
      <c r="K30" s="20">
        <f t="shared" si="7"/>
        <v>0</v>
      </c>
      <c r="L30" s="20">
        <f t="shared" si="7"/>
        <v>0</v>
      </c>
      <c r="M30" s="20">
        <f t="shared" si="7"/>
        <v>0</v>
      </c>
      <c r="N30" s="20">
        <f t="shared" si="7"/>
        <v>0</v>
      </c>
      <c r="O30" s="20">
        <f t="shared" si="7"/>
        <v>0</v>
      </c>
      <c r="P30" s="20">
        <f t="shared" si="7"/>
        <v>0</v>
      </c>
      <c r="Q30" s="20">
        <f t="shared" si="7"/>
        <v>0</v>
      </c>
      <c r="R30" s="20">
        <f t="shared" si="7"/>
        <v>0</v>
      </c>
      <c r="S30" s="20">
        <f t="shared" si="7"/>
        <v>0</v>
      </c>
      <c r="T30" s="20">
        <f t="shared" si="7"/>
        <v>0</v>
      </c>
      <c r="U30" s="20">
        <f t="shared" si="7"/>
        <v>0</v>
      </c>
      <c r="V30" s="20">
        <f t="shared" si="7"/>
        <v>0</v>
      </c>
      <c r="W30" s="20">
        <f t="shared" si="7"/>
        <v>0</v>
      </c>
      <c r="X30" s="20">
        <f t="shared" si="7"/>
        <v>0</v>
      </c>
      <c r="Y30" s="20">
        <f t="shared" si="7"/>
        <v>0</v>
      </c>
      <c r="Z30" s="20">
        <f t="shared" si="7"/>
        <v>0</v>
      </c>
      <c r="AA30" s="20">
        <f t="shared" si="7"/>
        <v>0</v>
      </c>
      <c r="AB30" s="20">
        <f t="shared" si="7"/>
        <v>0</v>
      </c>
      <c r="AC30" s="20">
        <f t="shared" si="7"/>
        <v>0</v>
      </c>
      <c r="AD30" s="20">
        <f t="shared" si="7"/>
        <v>0</v>
      </c>
      <c r="AE30" s="20">
        <f t="shared" si="7"/>
        <v>0</v>
      </c>
      <c r="AF30" s="20">
        <f t="shared" si="7"/>
        <v>0</v>
      </c>
      <c r="AG30" s="20">
        <f t="shared" si="7"/>
        <v>0</v>
      </c>
      <c r="AH30" s="20">
        <f t="shared" si="7"/>
        <v>0</v>
      </c>
      <c r="AI30" s="20">
        <f t="shared" si="7"/>
        <v>0</v>
      </c>
    </row>
    <row r="31" spans="1:256" ht="25.5" x14ac:dyDescent="0.2">
      <c r="A31" s="24" t="s">
        <v>95</v>
      </c>
      <c r="B31" s="30" t="s">
        <v>96</v>
      </c>
      <c r="C31" s="25" t="s">
        <v>71</v>
      </c>
      <c r="D31" s="43">
        <f t="shared" ref="D31:AI31" si="8">SUM(D32,D70,D98,D113)</f>
        <v>0</v>
      </c>
      <c r="E31" s="43">
        <f t="shared" si="8"/>
        <v>0</v>
      </c>
      <c r="F31" s="43">
        <f t="shared" si="8"/>
        <v>0</v>
      </c>
      <c r="G31" s="43">
        <f t="shared" si="8"/>
        <v>0</v>
      </c>
      <c r="H31" s="43">
        <f t="shared" si="8"/>
        <v>0</v>
      </c>
      <c r="I31" s="43">
        <f t="shared" si="8"/>
        <v>0</v>
      </c>
      <c r="J31" s="43">
        <f t="shared" si="8"/>
        <v>0</v>
      </c>
      <c r="K31" s="43">
        <f t="shared" si="8"/>
        <v>0</v>
      </c>
      <c r="L31" s="43">
        <f t="shared" si="8"/>
        <v>0</v>
      </c>
      <c r="M31" s="43">
        <f t="shared" si="8"/>
        <v>0</v>
      </c>
      <c r="N31" s="43">
        <f t="shared" si="8"/>
        <v>0</v>
      </c>
      <c r="O31" s="43">
        <f t="shared" si="8"/>
        <v>0</v>
      </c>
      <c r="P31" s="43">
        <f t="shared" si="8"/>
        <v>0</v>
      </c>
      <c r="Q31" s="43">
        <f t="shared" si="8"/>
        <v>0</v>
      </c>
      <c r="R31" s="43">
        <f t="shared" si="8"/>
        <v>0</v>
      </c>
      <c r="S31" s="43">
        <f t="shared" si="8"/>
        <v>0</v>
      </c>
      <c r="T31" s="43">
        <f t="shared" si="8"/>
        <v>0</v>
      </c>
      <c r="U31" s="43">
        <f t="shared" si="8"/>
        <v>0</v>
      </c>
      <c r="V31" s="43">
        <f t="shared" si="8"/>
        <v>0</v>
      </c>
      <c r="W31" s="43">
        <f t="shared" si="8"/>
        <v>0</v>
      </c>
      <c r="X31" s="43">
        <f t="shared" si="8"/>
        <v>0</v>
      </c>
      <c r="Y31" s="43">
        <f t="shared" si="8"/>
        <v>0</v>
      </c>
      <c r="Z31" s="43">
        <f t="shared" si="8"/>
        <v>0</v>
      </c>
      <c r="AA31" s="43">
        <f t="shared" si="8"/>
        <v>0</v>
      </c>
      <c r="AB31" s="43">
        <f t="shared" si="8"/>
        <v>0</v>
      </c>
      <c r="AC31" s="43">
        <f t="shared" si="8"/>
        <v>0</v>
      </c>
      <c r="AD31" s="43">
        <f t="shared" si="8"/>
        <v>0</v>
      </c>
      <c r="AE31" s="43">
        <f t="shared" si="8"/>
        <v>0</v>
      </c>
      <c r="AF31" s="43">
        <f t="shared" si="8"/>
        <v>0</v>
      </c>
      <c r="AG31" s="43">
        <f t="shared" si="8"/>
        <v>0</v>
      </c>
      <c r="AH31" s="43">
        <f t="shared" si="8"/>
        <v>0</v>
      </c>
      <c r="AI31" s="43">
        <f t="shared" si="8"/>
        <v>0</v>
      </c>
    </row>
    <row r="32" spans="1:256" ht="51" x14ac:dyDescent="0.2">
      <c r="A32" s="24" t="s">
        <v>97</v>
      </c>
      <c r="B32" s="30" t="s">
        <v>98</v>
      </c>
      <c r="C32" s="25" t="s">
        <v>71</v>
      </c>
      <c r="D32" s="43">
        <f t="shared" ref="D32:AI32" si="9">SUM(D33,D55,D64)</f>
        <v>0</v>
      </c>
      <c r="E32" s="43">
        <f t="shared" si="9"/>
        <v>0</v>
      </c>
      <c r="F32" s="43">
        <f t="shared" si="9"/>
        <v>0</v>
      </c>
      <c r="G32" s="43">
        <f t="shared" si="9"/>
        <v>0</v>
      </c>
      <c r="H32" s="43">
        <f t="shared" si="9"/>
        <v>0</v>
      </c>
      <c r="I32" s="43">
        <f t="shared" si="9"/>
        <v>0</v>
      </c>
      <c r="J32" s="43">
        <f t="shared" si="9"/>
        <v>0</v>
      </c>
      <c r="K32" s="43">
        <f t="shared" si="9"/>
        <v>0</v>
      </c>
      <c r="L32" s="43">
        <f t="shared" si="9"/>
        <v>0</v>
      </c>
      <c r="M32" s="43">
        <f t="shared" si="9"/>
        <v>0</v>
      </c>
      <c r="N32" s="43">
        <f t="shared" si="9"/>
        <v>0</v>
      </c>
      <c r="O32" s="43">
        <f t="shared" si="9"/>
        <v>0</v>
      </c>
      <c r="P32" s="43">
        <f t="shared" si="9"/>
        <v>0</v>
      </c>
      <c r="Q32" s="43">
        <f t="shared" si="9"/>
        <v>0</v>
      </c>
      <c r="R32" s="43">
        <f t="shared" si="9"/>
        <v>0</v>
      </c>
      <c r="S32" s="43">
        <f t="shared" si="9"/>
        <v>0</v>
      </c>
      <c r="T32" s="43">
        <f t="shared" si="9"/>
        <v>0</v>
      </c>
      <c r="U32" s="43">
        <f t="shared" si="9"/>
        <v>0</v>
      </c>
      <c r="V32" s="43">
        <f t="shared" si="9"/>
        <v>0</v>
      </c>
      <c r="W32" s="43">
        <f t="shared" si="9"/>
        <v>0</v>
      </c>
      <c r="X32" s="43">
        <f t="shared" si="9"/>
        <v>0</v>
      </c>
      <c r="Y32" s="43">
        <f t="shared" si="9"/>
        <v>0</v>
      </c>
      <c r="Z32" s="43">
        <f t="shared" si="9"/>
        <v>0</v>
      </c>
      <c r="AA32" s="43">
        <f t="shared" si="9"/>
        <v>0</v>
      </c>
      <c r="AB32" s="43">
        <f t="shared" si="9"/>
        <v>0</v>
      </c>
      <c r="AC32" s="43">
        <f t="shared" si="9"/>
        <v>0</v>
      </c>
      <c r="AD32" s="43">
        <f t="shared" si="9"/>
        <v>0</v>
      </c>
      <c r="AE32" s="43">
        <f t="shared" si="9"/>
        <v>0</v>
      </c>
      <c r="AF32" s="43">
        <f t="shared" si="9"/>
        <v>0</v>
      </c>
      <c r="AG32" s="43">
        <f t="shared" si="9"/>
        <v>0</v>
      </c>
      <c r="AH32" s="43">
        <f t="shared" si="9"/>
        <v>0</v>
      </c>
      <c r="AI32" s="43">
        <f t="shared" si="9"/>
        <v>0</v>
      </c>
    </row>
    <row r="33" spans="1:35" x14ac:dyDescent="0.2">
      <c r="A33" s="24" t="s">
        <v>302</v>
      </c>
      <c r="B33" s="30" t="s">
        <v>122</v>
      </c>
      <c r="C33" s="31" t="s">
        <v>71</v>
      </c>
      <c r="D33" s="43">
        <f t="shared" ref="D33:AI33" si="10">SUM(D34:D54)</f>
        <v>0</v>
      </c>
      <c r="E33" s="43">
        <f t="shared" si="10"/>
        <v>0</v>
      </c>
      <c r="F33" s="43">
        <f t="shared" si="10"/>
        <v>0</v>
      </c>
      <c r="G33" s="43">
        <f t="shared" si="10"/>
        <v>0</v>
      </c>
      <c r="H33" s="43">
        <f t="shared" si="10"/>
        <v>0</v>
      </c>
      <c r="I33" s="43">
        <f t="shared" si="10"/>
        <v>0</v>
      </c>
      <c r="J33" s="43">
        <f t="shared" si="10"/>
        <v>0</v>
      </c>
      <c r="K33" s="43">
        <f t="shared" si="10"/>
        <v>0</v>
      </c>
      <c r="L33" s="43">
        <f t="shared" si="10"/>
        <v>0</v>
      </c>
      <c r="M33" s="43">
        <f t="shared" si="10"/>
        <v>0</v>
      </c>
      <c r="N33" s="43">
        <f t="shared" si="10"/>
        <v>0</v>
      </c>
      <c r="O33" s="43">
        <f t="shared" si="10"/>
        <v>0</v>
      </c>
      <c r="P33" s="43">
        <f t="shared" si="10"/>
        <v>0</v>
      </c>
      <c r="Q33" s="43">
        <f t="shared" si="10"/>
        <v>0</v>
      </c>
      <c r="R33" s="43">
        <f t="shared" si="10"/>
        <v>0</v>
      </c>
      <c r="S33" s="43">
        <f t="shared" si="10"/>
        <v>0</v>
      </c>
      <c r="T33" s="43">
        <f t="shared" si="10"/>
        <v>0</v>
      </c>
      <c r="U33" s="43">
        <f t="shared" si="10"/>
        <v>0</v>
      </c>
      <c r="V33" s="43">
        <f t="shared" si="10"/>
        <v>0</v>
      </c>
      <c r="W33" s="43">
        <f t="shared" si="10"/>
        <v>0</v>
      </c>
      <c r="X33" s="43">
        <f t="shared" si="10"/>
        <v>0</v>
      </c>
      <c r="Y33" s="43">
        <f t="shared" si="10"/>
        <v>0</v>
      </c>
      <c r="Z33" s="43">
        <f t="shared" si="10"/>
        <v>0</v>
      </c>
      <c r="AA33" s="43">
        <f t="shared" si="10"/>
        <v>0</v>
      </c>
      <c r="AB33" s="43">
        <f t="shared" si="10"/>
        <v>0</v>
      </c>
      <c r="AC33" s="43">
        <f t="shared" si="10"/>
        <v>0</v>
      </c>
      <c r="AD33" s="43">
        <f t="shared" si="10"/>
        <v>0</v>
      </c>
      <c r="AE33" s="43">
        <f t="shared" si="10"/>
        <v>0</v>
      </c>
      <c r="AF33" s="43">
        <f t="shared" si="10"/>
        <v>0</v>
      </c>
      <c r="AG33" s="43">
        <f t="shared" si="10"/>
        <v>0</v>
      </c>
      <c r="AH33" s="43">
        <f t="shared" si="10"/>
        <v>0</v>
      </c>
      <c r="AI33" s="43">
        <f t="shared" si="10"/>
        <v>0</v>
      </c>
    </row>
    <row r="34" spans="1:35" ht="51" x14ac:dyDescent="0.2">
      <c r="A34" s="32" t="s">
        <v>302</v>
      </c>
      <c r="B34" s="60" t="s">
        <v>123</v>
      </c>
      <c r="C34" s="33" t="s">
        <v>124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</row>
    <row r="35" spans="1:35" ht="38.25" x14ac:dyDescent="0.2">
      <c r="A35" s="32" t="s">
        <v>302</v>
      </c>
      <c r="B35" s="61" t="s">
        <v>125</v>
      </c>
      <c r="C35" s="33" t="s">
        <v>126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</row>
    <row r="36" spans="1:35" ht="38.25" x14ac:dyDescent="0.2">
      <c r="A36" s="32" t="s">
        <v>302</v>
      </c>
      <c r="B36" s="62" t="s">
        <v>127</v>
      </c>
      <c r="C36" s="33" t="s">
        <v>128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0</v>
      </c>
      <c r="AG36" s="20">
        <v>0</v>
      </c>
      <c r="AH36" s="20">
        <v>0</v>
      </c>
      <c r="AI36" s="20">
        <v>0</v>
      </c>
    </row>
    <row r="37" spans="1:35" ht="38.25" x14ac:dyDescent="0.2">
      <c r="A37" s="32" t="s">
        <v>302</v>
      </c>
      <c r="B37" s="62" t="s">
        <v>129</v>
      </c>
      <c r="C37" s="33" t="s">
        <v>130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  <c r="K37" s="20">
        <v>0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0</v>
      </c>
      <c r="X37" s="20">
        <v>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0</v>
      </c>
      <c r="AG37" s="20">
        <v>0</v>
      </c>
      <c r="AH37" s="20">
        <v>0</v>
      </c>
      <c r="AI37" s="20">
        <v>0</v>
      </c>
    </row>
    <row r="38" spans="1:35" ht="38.25" x14ac:dyDescent="0.2">
      <c r="A38" s="32" t="s">
        <v>302</v>
      </c>
      <c r="B38" s="62" t="s">
        <v>131</v>
      </c>
      <c r="C38" s="33" t="s">
        <v>132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0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0</v>
      </c>
      <c r="AF38" s="20">
        <v>0</v>
      </c>
      <c r="AG38" s="20">
        <v>0</v>
      </c>
      <c r="AH38" s="20">
        <v>0</v>
      </c>
      <c r="AI38" s="20">
        <v>0</v>
      </c>
    </row>
    <row r="39" spans="1:35" ht="38.25" x14ac:dyDescent="0.2">
      <c r="A39" s="32" t="s">
        <v>302</v>
      </c>
      <c r="B39" s="62" t="s">
        <v>133</v>
      </c>
      <c r="C39" s="33" t="s">
        <v>134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0</v>
      </c>
      <c r="X39" s="20">
        <v>0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0</v>
      </c>
      <c r="AG39" s="20">
        <v>0</v>
      </c>
      <c r="AH39" s="20">
        <v>0</v>
      </c>
      <c r="AI39" s="20">
        <v>0</v>
      </c>
    </row>
    <row r="40" spans="1:35" ht="38.25" x14ac:dyDescent="0.2">
      <c r="A40" s="32" t="s">
        <v>302</v>
      </c>
      <c r="B40" s="62" t="s">
        <v>135</v>
      </c>
      <c r="C40" s="33" t="s">
        <v>136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  <c r="T40" s="21">
        <v>0</v>
      </c>
      <c r="U40" s="21">
        <v>0</v>
      </c>
      <c r="V40" s="21">
        <v>0</v>
      </c>
      <c r="W40" s="21">
        <v>0</v>
      </c>
      <c r="X40" s="21">
        <v>0</v>
      </c>
      <c r="Y40" s="21">
        <v>0</v>
      </c>
      <c r="Z40" s="21">
        <v>0</v>
      </c>
      <c r="AA40" s="21">
        <v>0</v>
      </c>
      <c r="AB40" s="21">
        <v>0</v>
      </c>
      <c r="AC40" s="21">
        <v>0</v>
      </c>
      <c r="AD40" s="21">
        <v>0</v>
      </c>
      <c r="AE40" s="21">
        <v>0</v>
      </c>
      <c r="AF40" s="21">
        <v>0</v>
      </c>
      <c r="AG40" s="21">
        <v>0</v>
      </c>
      <c r="AH40" s="21">
        <v>0</v>
      </c>
      <c r="AI40" s="21">
        <v>0</v>
      </c>
    </row>
    <row r="41" spans="1:35" ht="38.25" x14ac:dyDescent="0.2">
      <c r="A41" s="32" t="s">
        <v>302</v>
      </c>
      <c r="B41" s="62" t="s">
        <v>303</v>
      </c>
      <c r="C41" s="33" t="s">
        <v>304</v>
      </c>
      <c r="D41" s="21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  <c r="T41" s="21">
        <v>0</v>
      </c>
      <c r="U41" s="21">
        <v>0</v>
      </c>
      <c r="V41" s="21">
        <v>0</v>
      </c>
      <c r="W41" s="21">
        <v>0</v>
      </c>
      <c r="X41" s="21">
        <v>0</v>
      </c>
      <c r="Y41" s="21">
        <v>0</v>
      </c>
      <c r="Z41" s="21">
        <v>0</v>
      </c>
      <c r="AA41" s="21">
        <v>0</v>
      </c>
      <c r="AB41" s="21">
        <v>0</v>
      </c>
      <c r="AC41" s="21">
        <v>0</v>
      </c>
      <c r="AD41" s="21">
        <v>0</v>
      </c>
      <c r="AE41" s="21">
        <v>0</v>
      </c>
      <c r="AF41" s="21">
        <v>0</v>
      </c>
      <c r="AG41" s="21">
        <v>0</v>
      </c>
      <c r="AH41" s="21">
        <v>0</v>
      </c>
      <c r="AI41" s="21">
        <v>0</v>
      </c>
    </row>
    <row r="42" spans="1:35" ht="38.25" x14ac:dyDescent="0.2">
      <c r="A42" s="32" t="s">
        <v>302</v>
      </c>
      <c r="B42" s="63" t="s">
        <v>137</v>
      </c>
      <c r="C42" s="33" t="s">
        <v>138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0</v>
      </c>
      <c r="X42" s="20">
        <v>0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0</v>
      </c>
      <c r="AG42" s="20">
        <v>0</v>
      </c>
      <c r="AH42" s="20">
        <v>0</v>
      </c>
      <c r="AI42" s="20">
        <v>0</v>
      </c>
    </row>
    <row r="43" spans="1:35" ht="102" x14ac:dyDescent="0.2">
      <c r="A43" s="32" t="s">
        <v>302</v>
      </c>
      <c r="B43" s="63" t="s">
        <v>139</v>
      </c>
      <c r="C43" s="33" t="s">
        <v>140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  <c r="T43" s="21">
        <v>0</v>
      </c>
      <c r="U43" s="21">
        <v>0</v>
      </c>
      <c r="V43" s="21">
        <v>0</v>
      </c>
      <c r="W43" s="21">
        <v>0</v>
      </c>
      <c r="X43" s="21">
        <v>0</v>
      </c>
      <c r="Y43" s="21">
        <v>0</v>
      </c>
      <c r="Z43" s="21">
        <v>0</v>
      </c>
      <c r="AA43" s="21">
        <v>0</v>
      </c>
      <c r="AB43" s="21">
        <v>0</v>
      </c>
      <c r="AC43" s="21">
        <v>0</v>
      </c>
      <c r="AD43" s="21">
        <v>0</v>
      </c>
      <c r="AE43" s="21">
        <v>0</v>
      </c>
      <c r="AF43" s="21">
        <v>0</v>
      </c>
      <c r="AG43" s="21">
        <v>0</v>
      </c>
      <c r="AH43" s="21">
        <v>0</v>
      </c>
      <c r="AI43" s="21">
        <v>0</v>
      </c>
    </row>
    <row r="44" spans="1:35" ht="38.25" x14ac:dyDescent="0.2">
      <c r="A44" s="32" t="s">
        <v>302</v>
      </c>
      <c r="B44" s="64" t="s">
        <v>141</v>
      </c>
      <c r="C44" s="34" t="s">
        <v>142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1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1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</row>
    <row r="45" spans="1:35" ht="51" x14ac:dyDescent="0.2">
      <c r="A45" s="32" t="s">
        <v>302</v>
      </c>
      <c r="B45" s="65" t="s">
        <v>143</v>
      </c>
      <c r="C45" s="33" t="s">
        <v>144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1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1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</row>
    <row r="46" spans="1:35" ht="63.75" x14ac:dyDescent="0.2">
      <c r="A46" s="32" t="s">
        <v>302</v>
      </c>
      <c r="B46" s="64" t="s">
        <v>305</v>
      </c>
      <c r="C46" s="33" t="s">
        <v>306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1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1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</row>
    <row r="47" spans="1:35" ht="63.75" x14ac:dyDescent="0.2">
      <c r="A47" s="32" t="s">
        <v>302</v>
      </c>
      <c r="B47" s="64" t="s">
        <v>307</v>
      </c>
      <c r="C47" s="33" t="s">
        <v>308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</row>
    <row r="48" spans="1:35" ht="25.5" x14ac:dyDescent="0.2">
      <c r="A48" s="32" t="s">
        <v>302</v>
      </c>
      <c r="B48" s="64" t="s">
        <v>309</v>
      </c>
      <c r="C48" s="34" t="s">
        <v>310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1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1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</row>
    <row r="49" spans="1:35" ht="102" x14ac:dyDescent="0.2">
      <c r="A49" s="32" t="s">
        <v>302</v>
      </c>
      <c r="B49" s="64" t="s">
        <v>311</v>
      </c>
      <c r="C49" s="33" t="s">
        <v>145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1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1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</row>
    <row r="50" spans="1:35" ht="102" x14ac:dyDescent="0.2">
      <c r="A50" s="32" t="s">
        <v>302</v>
      </c>
      <c r="B50" s="64" t="s">
        <v>146</v>
      </c>
      <c r="C50" s="33" t="s">
        <v>147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</row>
    <row r="51" spans="1:35" ht="38.25" x14ac:dyDescent="0.2">
      <c r="A51" s="32" t="s">
        <v>302</v>
      </c>
      <c r="B51" s="64" t="s">
        <v>312</v>
      </c>
      <c r="C51" s="33" t="s">
        <v>313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1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1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</row>
    <row r="52" spans="1:35" ht="25.5" x14ac:dyDescent="0.2">
      <c r="A52" s="32" t="s">
        <v>302</v>
      </c>
      <c r="B52" s="64" t="s">
        <v>314</v>
      </c>
      <c r="C52" s="33" t="s">
        <v>315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1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1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</row>
    <row r="53" spans="1:35" ht="25.5" x14ac:dyDescent="0.2">
      <c r="A53" s="32" t="s">
        <v>302</v>
      </c>
      <c r="B53" s="64" t="s">
        <v>316</v>
      </c>
      <c r="C53" s="33" t="s">
        <v>317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1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1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</row>
    <row r="54" spans="1:35" ht="25.5" x14ac:dyDescent="0.2">
      <c r="A54" s="32" t="s">
        <v>302</v>
      </c>
      <c r="B54" s="64" t="s">
        <v>318</v>
      </c>
      <c r="C54" s="34" t="s">
        <v>319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1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1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</row>
    <row r="55" spans="1:35" x14ac:dyDescent="0.2">
      <c r="A55" s="24" t="s">
        <v>320</v>
      </c>
      <c r="B55" s="25" t="s">
        <v>148</v>
      </c>
      <c r="C55" s="25" t="s">
        <v>71</v>
      </c>
      <c r="D55" s="42">
        <f t="shared" ref="D55:AI55" si="11">SUM(D56:D63)</f>
        <v>0</v>
      </c>
      <c r="E55" s="42">
        <f t="shared" si="11"/>
        <v>0</v>
      </c>
      <c r="F55" s="42">
        <f t="shared" si="11"/>
        <v>0</v>
      </c>
      <c r="G55" s="42">
        <f t="shared" si="11"/>
        <v>0</v>
      </c>
      <c r="H55" s="42">
        <f t="shared" si="11"/>
        <v>0</v>
      </c>
      <c r="I55" s="42">
        <f t="shared" si="11"/>
        <v>0</v>
      </c>
      <c r="J55" s="42">
        <f t="shared" si="11"/>
        <v>0</v>
      </c>
      <c r="K55" s="42">
        <f t="shared" si="11"/>
        <v>0</v>
      </c>
      <c r="L55" s="42">
        <f t="shared" si="11"/>
        <v>0</v>
      </c>
      <c r="M55" s="42">
        <f t="shared" si="11"/>
        <v>0</v>
      </c>
      <c r="N55" s="42">
        <f t="shared" si="11"/>
        <v>0</v>
      </c>
      <c r="O55" s="42">
        <f t="shared" si="11"/>
        <v>0</v>
      </c>
      <c r="P55" s="42">
        <f t="shared" si="11"/>
        <v>0</v>
      </c>
      <c r="Q55" s="42">
        <f t="shared" si="11"/>
        <v>0</v>
      </c>
      <c r="R55" s="42">
        <f t="shared" si="11"/>
        <v>0</v>
      </c>
      <c r="S55" s="42">
        <f t="shared" si="11"/>
        <v>0</v>
      </c>
      <c r="T55" s="42">
        <f t="shared" si="11"/>
        <v>0</v>
      </c>
      <c r="U55" s="42">
        <f t="shared" si="11"/>
        <v>0</v>
      </c>
      <c r="V55" s="42">
        <f t="shared" si="11"/>
        <v>0</v>
      </c>
      <c r="W55" s="42">
        <f t="shared" si="11"/>
        <v>0</v>
      </c>
      <c r="X55" s="42">
        <f t="shared" si="11"/>
        <v>0</v>
      </c>
      <c r="Y55" s="42">
        <f t="shared" si="11"/>
        <v>0</v>
      </c>
      <c r="Z55" s="42">
        <f t="shared" si="11"/>
        <v>0</v>
      </c>
      <c r="AA55" s="42">
        <f t="shared" si="11"/>
        <v>0</v>
      </c>
      <c r="AB55" s="42">
        <f t="shared" si="11"/>
        <v>0</v>
      </c>
      <c r="AC55" s="42">
        <f t="shared" si="11"/>
        <v>0</v>
      </c>
      <c r="AD55" s="42">
        <f t="shared" si="11"/>
        <v>0</v>
      </c>
      <c r="AE55" s="42">
        <f t="shared" si="11"/>
        <v>0</v>
      </c>
      <c r="AF55" s="42">
        <f t="shared" si="11"/>
        <v>0</v>
      </c>
      <c r="AG55" s="42">
        <f t="shared" si="11"/>
        <v>0</v>
      </c>
      <c r="AH55" s="42">
        <f t="shared" si="11"/>
        <v>0</v>
      </c>
      <c r="AI55" s="42">
        <f t="shared" si="11"/>
        <v>0</v>
      </c>
    </row>
    <row r="56" spans="1:35" ht="25.5" x14ac:dyDescent="0.2">
      <c r="A56" s="35" t="s">
        <v>320</v>
      </c>
      <c r="B56" s="66" t="s">
        <v>149</v>
      </c>
      <c r="C56" s="36" t="s">
        <v>150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</row>
    <row r="57" spans="1:35" ht="38.25" x14ac:dyDescent="0.2">
      <c r="A57" s="35" t="s">
        <v>320</v>
      </c>
      <c r="B57" s="66" t="s">
        <v>151</v>
      </c>
      <c r="C57" s="36" t="s">
        <v>152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</row>
    <row r="58" spans="1:35" ht="38.25" x14ac:dyDescent="0.2">
      <c r="A58" s="35" t="s">
        <v>320</v>
      </c>
      <c r="B58" s="66" t="s">
        <v>321</v>
      </c>
      <c r="C58" s="36" t="s">
        <v>322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</row>
    <row r="59" spans="1:35" ht="25.5" x14ac:dyDescent="0.2">
      <c r="A59" s="35" t="s">
        <v>320</v>
      </c>
      <c r="B59" s="66" t="s">
        <v>323</v>
      </c>
      <c r="C59" s="36" t="s">
        <v>324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</row>
    <row r="60" spans="1:35" ht="25.5" x14ac:dyDescent="0.2">
      <c r="A60" s="35" t="s">
        <v>320</v>
      </c>
      <c r="B60" s="66" t="s">
        <v>325</v>
      </c>
      <c r="C60" s="36" t="s">
        <v>326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</row>
    <row r="61" spans="1:35" ht="38.25" x14ac:dyDescent="0.2">
      <c r="A61" s="35" t="s">
        <v>320</v>
      </c>
      <c r="B61" s="66" t="s">
        <v>327</v>
      </c>
      <c r="C61" s="36" t="s">
        <v>328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</row>
    <row r="62" spans="1:35" ht="51" x14ac:dyDescent="0.2">
      <c r="A62" s="35" t="s">
        <v>320</v>
      </c>
      <c r="B62" s="66" t="s">
        <v>329</v>
      </c>
      <c r="C62" s="36" t="s">
        <v>330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</row>
    <row r="63" spans="1:35" ht="25.5" x14ac:dyDescent="0.2">
      <c r="A63" s="35" t="s">
        <v>320</v>
      </c>
      <c r="B63" s="66" t="s">
        <v>331</v>
      </c>
      <c r="C63" s="36" t="s">
        <v>332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</row>
    <row r="64" spans="1:35" x14ac:dyDescent="0.2">
      <c r="A64" s="24" t="s">
        <v>333</v>
      </c>
      <c r="B64" s="25" t="s">
        <v>153</v>
      </c>
      <c r="C64" s="31" t="s">
        <v>71</v>
      </c>
      <c r="D64" s="42">
        <f t="shared" ref="D64:AI64" si="12">SUM(D65:D69)</f>
        <v>0</v>
      </c>
      <c r="E64" s="42">
        <f t="shared" si="12"/>
        <v>0</v>
      </c>
      <c r="F64" s="42">
        <f t="shared" si="12"/>
        <v>0</v>
      </c>
      <c r="G64" s="42">
        <f t="shared" si="12"/>
        <v>0</v>
      </c>
      <c r="H64" s="42">
        <f t="shared" si="12"/>
        <v>0</v>
      </c>
      <c r="I64" s="42">
        <f t="shared" si="12"/>
        <v>0</v>
      </c>
      <c r="J64" s="42">
        <f t="shared" si="12"/>
        <v>0</v>
      </c>
      <c r="K64" s="42">
        <f t="shared" si="12"/>
        <v>0</v>
      </c>
      <c r="L64" s="42">
        <f t="shared" si="12"/>
        <v>0</v>
      </c>
      <c r="M64" s="42">
        <f t="shared" si="12"/>
        <v>0</v>
      </c>
      <c r="N64" s="42">
        <f t="shared" si="12"/>
        <v>0</v>
      </c>
      <c r="O64" s="42">
        <f t="shared" si="12"/>
        <v>0</v>
      </c>
      <c r="P64" s="42">
        <f t="shared" si="12"/>
        <v>0</v>
      </c>
      <c r="Q64" s="42">
        <f t="shared" si="12"/>
        <v>0</v>
      </c>
      <c r="R64" s="42">
        <f t="shared" si="12"/>
        <v>0</v>
      </c>
      <c r="S64" s="42">
        <f t="shared" si="12"/>
        <v>0</v>
      </c>
      <c r="T64" s="42">
        <f t="shared" si="12"/>
        <v>0</v>
      </c>
      <c r="U64" s="42">
        <f t="shared" si="12"/>
        <v>0</v>
      </c>
      <c r="V64" s="42">
        <f t="shared" si="12"/>
        <v>0</v>
      </c>
      <c r="W64" s="42">
        <f t="shared" si="12"/>
        <v>0</v>
      </c>
      <c r="X64" s="42">
        <f t="shared" si="12"/>
        <v>0</v>
      </c>
      <c r="Y64" s="42">
        <f t="shared" si="12"/>
        <v>0</v>
      </c>
      <c r="Z64" s="42">
        <f t="shared" si="12"/>
        <v>0</v>
      </c>
      <c r="AA64" s="42">
        <f t="shared" si="12"/>
        <v>0</v>
      </c>
      <c r="AB64" s="42">
        <f t="shared" si="12"/>
        <v>0</v>
      </c>
      <c r="AC64" s="42">
        <f t="shared" si="12"/>
        <v>0</v>
      </c>
      <c r="AD64" s="42">
        <f t="shared" si="12"/>
        <v>0</v>
      </c>
      <c r="AE64" s="42">
        <f t="shared" si="12"/>
        <v>0</v>
      </c>
      <c r="AF64" s="42">
        <f t="shared" si="12"/>
        <v>0</v>
      </c>
      <c r="AG64" s="42">
        <f t="shared" si="12"/>
        <v>0</v>
      </c>
      <c r="AH64" s="42">
        <f t="shared" si="12"/>
        <v>0</v>
      </c>
      <c r="AI64" s="42">
        <f t="shared" si="12"/>
        <v>0</v>
      </c>
    </row>
    <row r="65" spans="1:35" ht="63.75" x14ac:dyDescent="0.2">
      <c r="A65" s="26" t="s">
        <v>333</v>
      </c>
      <c r="B65" s="67" t="s">
        <v>154</v>
      </c>
      <c r="C65" s="29" t="s">
        <v>155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1">
        <v>0</v>
      </c>
      <c r="R65" s="21">
        <v>0</v>
      </c>
      <c r="S65" s="21">
        <v>0</v>
      </c>
      <c r="T65" s="21">
        <v>0</v>
      </c>
      <c r="U65" s="21">
        <v>0</v>
      </c>
      <c r="V65" s="21">
        <v>0</v>
      </c>
      <c r="W65" s="21">
        <v>0</v>
      </c>
      <c r="X65" s="21">
        <v>0</v>
      </c>
      <c r="Y65" s="21">
        <v>0</v>
      </c>
      <c r="Z65" s="21">
        <v>0</v>
      </c>
      <c r="AA65" s="21">
        <v>0</v>
      </c>
      <c r="AB65" s="21">
        <v>0</v>
      </c>
      <c r="AC65" s="21">
        <v>0</v>
      </c>
      <c r="AD65" s="21">
        <v>0</v>
      </c>
      <c r="AE65" s="21">
        <v>0</v>
      </c>
      <c r="AF65" s="21">
        <v>0</v>
      </c>
      <c r="AG65" s="21">
        <v>0</v>
      </c>
      <c r="AH65" s="21">
        <v>0</v>
      </c>
      <c r="AI65" s="21">
        <v>0</v>
      </c>
    </row>
    <row r="66" spans="1:35" ht="51" x14ac:dyDescent="0.2">
      <c r="A66" s="26" t="s">
        <v>333</v>
      </c>
      <c r="B66" s="68" t="s">
        <v>156</v>
      </c>
      <c r="C66" s="29" t="s">
        <v>157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1">
        <v>0</v>
      </c>
      <c r="R66" s="21">
        <v>0</v>
      </c>
      <c r="S66" s="21">
        <v>0</v>
      </c>
      <c r="T66" s="21">
        <v>0</v>
      </c>
      <c r="U66" s="21">
        <v>0</v>
      </c>
      <c r="V66" s="21">
        <v>0</v>
      </c>
      <c r="W66" s="21">
        <v>0</v>
      </c>
      <c r="X66" s="21">
        <v>0</v>
      </c>
      <c r="Y66" s="21">
        <v>0</v>
      </c>
      <c r="Z66" s="21">
        <v>0</v>
      </c>
      <c r="AA66" s="21">
        <v>0</v>
      </c>
      <c r="AB66" s="21">
        <v>0</v>
      </c>
      <c r="AC66" s="21">
        <v>0</v>
      </c>
      <c r="AD66" s="21">
        <v>0</v>
      </c>
      <c r="AE66" s="21">
        <v>0</v>
      </c>
      <c r="AF66" s="21">
        <v>0</v>
      </c>
      <c r="AG66" s="21">
        <v>0</v>
      </c>
      <c r="AH66" s="21">
        <v>0</v>
      </c>
      <c r="AI66" s="21">
        <v>0</v>
      </c>
    </row>
    <row r="67" spans="1:35" ht="38.25" x14ac:dyDescent="0.2">
      <c r="A67" s="26" t="s">
        <v>333</v>
      </c>
      <c r="B67" s="68" t="s">
        <v>158</v>
      </c>
      <c r="C67" s="29" t="s">
        <v>159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1">
        <v>0</v>
      </c>
      <c r="R67" s="21">
        <v>0</v>
      </c>
      <c r="S67" s="21">
        <v>0</v>
      </c>
      <c r="T67" s="21">
        <v>0</v>
      </c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1">
        <v>0</v>
      </c>
      <c r="AH67" s="21">
        <v>0</v>
      </c>
      <c r="AI67" s="21">
        <v>0</v>
      </c>
    </row>
    <row r="68" spans="1:35" ht="38.25" x14ac:dyDescent="0.2">
      <c r="A68" s="26" t="s">
        <v>333</v>
      </c>
      <c r="B68" s="68" t="s">
        <v>334</v>
      </c>
      <c r="C68" s="29" t="s">
        <v>335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1">
        <v>0</v>
      </c>
      <c r="R68" s="21">
        <v>0</v>
      </c>
      <c r="S68" s="21">
        <v>0</v>
      </c>
      <c r="T68" s="21">
        <v>0</v>
      </c>
      <c r="U68" s="21">
        <v>0</v>
      </c>
      <c r="V68" s="21">
        <v>0</v>
      </c>
      <c r="W68" s="21">
        <v>0</v>
      </c>
      <c r="X68" s="21">
        <v>0</v>
      </c>
      <c r="Y68" s="21">
        <v>0</v>
      </c>
      <c r="Z68" s="21">
        <v>0</v>
      </c>
      <c r="AA68" s="21">
        <v>0</v>
      </c>
      <c r="AB68" s="21">
        <v>0</v>
      </c>
      <c r="AC68" s="21">
        <v>0</v>
      </c>
      <c r="AD68" s="21">
        <v>0</v>
      </c>
      <c r="AE68" s="21">
        <v>0</v>
      </c>
      <c r="AF68" s="21">
        <v>0</v>
      </c>
      <c r="AG68" s="21">
        <v>0</v>
      </c>
      <c r="AH68" s="21">
        <v>0</v>
      </c>
      <c r="AI68" s="21">
        <v>0</v>
      </c>
    </row>
    <row r="69" spans="1:35" ht="51" x14ac:dyDescent="0.2">
      <c r="A69" s="26" t="s">
        <v>333</v>
      </c>
      <c r="B69" s="68" t="s">
        <v>336</v>
      </c>
      <c r="C69" s="28" t="s">
        <v>337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</row>
    <row r="70" spans="1:35" ht="38.25" x14ac:dyDescent="0.2">
      <c r="A70" s="24" t="s">
        <v>99</v>
      </c>
      <c r="B70" s="25" t="s">
        <v>100</v>
      </c>
      <c r="C70" s="31" t="s">
        <v>71</v>
      </c>
      <c r="D70" s="42">
        <f t="shared" ref="D70:AI70" si="13">D71+D89</f>
        <v>0</v>
      </c>
      <c r="E70" s="42">
        <f t="shared" si="13"/>
        <v>0</v>
      </c>
      <c r="F70" s="42">
        <f t="shared" si="13"/>
        <v>0</v>
      </c>
      <c r="G70" s="42">
        <f t="shared" si="13"/>
        <v>0</v>
      </c>
      <c r="H70" s="42">
        <f t="shared" si="13"/>
        <v>0</v>
      </c>
      <c r="I70" s="42">
        <f t="shared" si="13"/>
        <v>0</v>
      </c>
      <c r="J70" s="42">
        <f t="shared" si="13"/>
        <v>0</v>
      </c>
      <c r="K70" s="42">
        <f t="shared" si="13"/>
        <v>0</v>
      </c>
      <c r="L70" s="42">
        <f t="shared" si="13"/>
        <v>0</v>
      </c>
      <c r="M70" s="42">
        <f t="shared" si="13"/>
        <v>0</v>
      </c>
      <c r="N70" s="42">
        <f t="shared" si="13"/>
        <v>0</v>
      </c>
      <c r="O70" s="42">
        <f t="shared" si="13"/>
        <v>0</v>
      </c>
      <c r="P70" s="42">
        <f t="shared" si="13"/>
        <v>0</v>
      </c>
      <c r="Q70" s="42">
        <f t="shared" si="13"/>
        <v>0</v>
      </c>
      <c r="R70" s="42">
        <f t="shared" si="13"/>
        <v>0</v>
      </c>
      <c r="S70" s="42">
        <f t="shared" si="13"/>
        <v>0</v>
      </c>
      <c r="T70" s="42">
        <f t="shared" si="13"/>
        <v>0</v>
      </c>
      <c r="U70" s="42">
        <f t="shared" si="13"/>
        <v>0</v>
      </c>
      <c r="V70" s="42">
        <f t="shared" si="13"/>
        <v>0</v>
      </c>
      <c r="W70" s="42">
        <f t="shared" si="13"/>
        <v>0</v>
      </c>
      <c r="X70" s="42">
        <f t="shared" si="13"/>
        <v>0</v>
      </c>
      <c r="Y70" s="42">
        <f t="shared" si="13"/>
        <v>0</v>
      </c>
      <c r="Z70" s="42">
        <f t="shared" si="13"/>
        <v>0</v>
      </c>
      <c r="AA70" s="42">
        <f t="shared" si="13"/>
        <v>0</v>
      </c>
      <c r="AB70" s="42">
        <f t="shared" si="13"/>
        <v>0</v>
      </c>
      <c r="AC70" s="42">
        <f t="shared" si="13"/>
        <v>0</v>
      </c>
      <c r="AD70" s="42">
        <f t="shared" si="13"/>
        <v>0</v>
      </c>
      <c r="AE70" s="42">
        <f t="shared" si="13"/>
        <v>0</v>
      </c>
      <c r="AF70" s="42">
        <f t="shared" si="13"/>
        <v>0</v>
      </c>
      <c r="AG70" s="42">
        <f t="shared" si="13"/>
        <v>0</v>
      </c>
      <c r="AH70" s="42">
        <f t="shared" si="13"/>
        <v>0</v>
      </c>
      <c r="AI70" s="42">
        <f t="shared" si="13"/>
        <v>0</v>
      </c>
    </row>
    <row r="71" spans="1:35" ht="25.5" x14ac:dyDescent="0.2">
      <c r="A71" s="24" t="s">
        <v>101</v>
      </c>
      <c r="B71" s="25" t="s">
        <v>102</v>
      </c>
      <c r="C71" s="31" t="s">
        <v>71</v>
      </c>
      <c r="D71" s="42">
        <f t="shared" ref="D71:AI71" si="14">D72+D85</f>
        <v>0</v>
      </c>
      <c r="E71" s="42">
        <f t="shared" si="14"/>
        <v>0</v>
      </c>
      <c r="F71" s="42">
        <f t="shared" si="14"/>
        <v>0</v>
      </c>
      <c r="G71" s="42">
        <f t="shared" si="14"/>
        <v>0</v>
      </c>
      <c r="H71" s="42">
        <f t="shared" si="14"/>
        <v>0</v>
      </c>
      <c r="I71" s="42">
        <f t="shared" si="14"/>
        <v>0</v>
      </c>
      <c r="J71" s="42">
        <f t="shared" si="14"/>
        <v>0</v>
      </c>
      <c r="K71" s="42">
        <f t="shared" si="14"/>
        <v>0</v>
      </c>
      <c r="L71" s="42">
        <f t="shared" si="14"/>
        <v>0</v>
      </c>
      <c r="M71" s="42">
        <f t="shared" si="14"/>
        <v>0</v>
      </c>
      <c r="N71" s="42">
        <f t="shared" si="14"/>
        <v>0</v>
      </c>
      <c r="O71" s="42">
        <f t="shared" si="14"/>
        <v>0</v>
      </c>
      <c r="P71" s="42">
        <f t="shared" si="14"/>
        <v>0</v>
      </c>
      <c r="Q71" s="42">
        <f t="shared" si="14"/>
        <v>0</v>
      </c>
      <c r="R71" s="42">
        <f t="shared" si="14"/>
        <v>0</v>
      </c>
      <c r="S71" s="42">
        <f t="shared" si="14"/>
        <v>0</v>
      </c>
      <c r="T71" s="42">
        <f t="shared" si="14"/>
        <v>0</v>
      </c>
      <c r="U71" s="42">
        <f t="shared" si="14"/>
        <v>0</v>
      </c>
      <c r="V71" s="42">
        <f t="shared" si="14"/>
        <v>0</v>
      </c>
      <c r="W71" s="42">
        <f t="shared" si="14"/>
        <v>0</v>
      </c>
      <c r="X71" s="42">
        <f t="shared" si="14"/>
        <v>0</v>
      </c>
      <c r="Y71" s="42">
        <f t="shared" si="14"/>
        <v>0</v>
      </c>
      <c r="Z71" s="42">
        <f t="shared" si="14"/>
        <v>0</v>
      </c>
      <c r="AA71" s="42">
        <f t="shared" si="14"/>
        <v>0</v>
      </c>
      <c r="AB71" s="42">
        <f t="shared" si="14"/>
        <v>0</v>
      </c>
      <c r="AC71" s="42">
        <f t="shared" si="14"/>
        <v>0</v>
      </c>
      <c r="AD71" s="42">
        <f t="shared" si="14"/>
        <v>0</v>
      </c>
      <c r="AE71" s="42">
        <f t="shared" si="14"/>
        <v>0</v>
      </c>
      <c r="AF71" s="42">
        <f t="shared" si="14"/>
        <v>0</v>
      </c>
      <c r="AG71" s="42">
        <f t="shared" si="14"/>
        <v>0</v>
      </c>
      <c r="AH71" s="42">
        <f t="shared" si="14"/>
        <v>0</v>
      </c>
      <c r="AI71" s="42">
        <f t="shared" si="14"/>
        <v>0</v>
      </c>
    </row>
    <row r="72" spans="1:35" x14ac:dyDescent="0.2">
      <c r="A72" s="24" t="s">
        <v>160</v>
      </c>
      <c r="B72" s="25" t="s">
        <v>122</v>
      </c>
      <c r="C72" s="31" t="s">
        <v>71</v>
      </c>
      <c r="D72" s="42">
        <f t="shared" ref="D72:AI72" si="15">SUM(D73:D77)</f>
        <v>0</v>
      </c>
      <c r="E72" s="42">
        <f t="shared" si="15"/>
        <v>0</v>
      </c>
      <c r="F72" s="42">
        <f t="shared" si="15"/>
        <v>0</v>
      </c>
      <c r="G72" s="42">
        <f t="shared" si="15"/>
        <v>0</v>
      </c>
      <c r="H72" s="42">
        <f t="shared" si="15"/>
        <v>0</v>
      </c>
      <c r="I72" s="42">
        <f t="shared" si="15"/>
        <v>0</v>
      </c>
      <c r="J72" s="42">
        <f t="shared" si="15"/>
        <v>0</v>
      </c>
      <c r="K72" s="42">
        <f t="shared" si="15"/>
        <v>0</v>
      </c>
      <c r="L72" s="42">
        <f t="shared" si="15"/>
        <v>0</v>
      </c>
      <c r="M72" s="42">
        <f t="shared" si="15"/>
        <v>0</v>
      </c>
      <c r="N72" s="42">
        <f t="shared" si="15"/>
        <v>0</v>
      </c>
      <c r="O72" s="42">
        <f t="shared" si="15"/>
        <v>0</v>
      </c>
      <c r="P72" s="42">
        <f t="shared" si="15"/>
        <v>0</v>
      </c>
      <c r="Q72" s="42">
        <f t="shared" si="15"/>
        <v>0</v>
      </c>
      <c r="R72" s="42">
        <f t="shared" si="15"/>
        <v>0</v>
      </c>
      <c r="S72" s="42">
        <f t="shared" si="15"/>
        <v>0</v>
      </c>
      <c r="T72" s="42">
        <f t="shared" si="15"/>
        <v>0</v>
      </c>
      <c r="U72" s="42">
        <f t="shared" si="15"/>
        <v>0</v>
      </c>
      <c r="V72" s="42">
        <f t="shared" si="15"/>
        <v>0</v>
      </c>
      <c r="W72" s="42">
        <f t="shared" si="15"/>
        <v>0</v>
      </c>
      <c r="X72" s="42">
        <f t="shared" si="15"/>
        <v>0</v>
      </c>
      <c r="Y72" s="42">
        <f t="shared" si="15"/>
        <v>0</v>
      </c>
      <c r="Z72" s="42">
        <f t="shared" si="15"/>
        <v>0</v>
      </c>
      <c r="AA72" s="42">
        <f t="shared" si="15"/>
        <v>0</v>
      </c>
      <c r="AB72" s="42">
        <f t="shared" si="15"/>
        <v>0</v>
      </c>
      <c r="AC72" s="42">
        <f t="shared" si="15"/>
        <v>0</v>
      </c>
      <c r="AD72" s="42">
        <f t="shared" si="15"/>
        <v>0</v>
      </c>
      <c r="AE72" s="42">
        <f t="shared" si="15"/>
        <v>0</v>
      </c>
      <c r="AF72" s="42">
        <f t="shared" si="15"/>
        <v>0</v>
      </c>
      <c r="AG72" s="42">
        <f t="shared" si="15"/>
        <v>0</v>
      </c>
      <c r="AH72" s="42">
        <f t="shared" si="15"/>
        <v>0</v>
      </c>
      <c r="AI72" s="42">
        <f t="shared" si="15"/>
        <v>0</v>
      </c>
    </row>
    <row r="73" spans="1:35" ht="51" x14ac:dyDescent="0.2">
      <c r="A73" s="26" t="s">
        <v>101</v>
      </c>
      <c r="B73" s="69" t="s">
        <v>161</v>
      </c>
      <c r="C73" s="29" t="s">
        <v>162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</row>
    <row r="74" spans="1:35" ht="63.75" x14ac:dyDescent="0.2">
      <c r="A74" s="26" t="s">
        <v>101</v>
      </c>
      <c r="B74" s="69" t="s">
        <v>163</v>
      </c>
      <c r="C74" s="29" t="s">
        <v>164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</row>
    <row r="75" spans="1:35" ht="38.25" x14ac:dyDescent="0.2">
      <c r="A75" s="26" t="s">
        <v>101</v>
      </c>
      <c r="B75" s="70" t="s">
        <v>338</v>
      </c>
      <c r="C75" s="29" t="s">
        <v>339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</row>
    <row r="76" spans="1:35" ht="25.5" x14ac:dyDescent="0.2">
      <c r="A76" s="26" t="s">
        <v>101</v>
      </c>
      <c r="B76" s="70" t="s">
        <v>340</v>
      </c>
      <c r="C76" s="28" t="s">
        <v>341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  <c r="Q76" s="21">
        <v>0</v>
      </c>
      <c r="R76" s="21">
        <v>0</v>
      </c>
      <c r="S76" s="21">
        <v>0</v>
      </c>
      <c r="T76" s="21">
        <v>0</v>
      </c>
      <c r="U76" s="21">
        <v>0</v>
      </c>
      <c r="V76" s="21">
        <v>0</v>
      </c>
      <c r="W76" s="21">
        <v>0</v>
      </c>
      <c r="X76" s="21">
        <v>0</v>
      </c>
      <c r="Y76" s="21">
        <v>0</v>
      </c>
      <c r="Z76" s="21">
        <v>0</v>
      </c>
      <c r="AA76" s="21">
        <v>0</v>
      </c>
      <c r="AB76" s="21">
        <v>0</v>
      </c>
      <c r="AC76" s="21">
        <v>0</v>
      </c>
      <c r="AD76" s="21">
        <v>0</v>
      </c>
      <c r="AE76" s="21">
        <v>0</v>
      </c>
      <c r="AF76" s="21">
        <v>0</v>
      </c>
      <c r="AG76" s="21">
        <v>0</v>
      </c>
      <c r="AH76" s="21">
        <v>0</v>
      </c>
      <c r="AI76" s="21">
        <v>0</v>
      </c>
    </row>
    <row r="77" spans="1:35" ht="102" x14ac:dyDescent="0.2">
      <c r="A77" s="26" t="s">
        <v>101</v>
      </c>
      <c r="B77" s="70" t="s">
        <v>165</v>
      </c>
      <c r="C77" s="28" t="s">
        <v>166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  <c r="Q77" s="21">
        <v>0</v>
      </c>
      <c r="R77" s="21">
        <v>0</v>
      </c>
      <c r="S77" s="21">
        <v>0</v>
      </c>
      <c r="T77" s="21">
        <v>0</v>
      </c>
      <c r="U77" s="21">
        <v>0</v>
      </c>
      <c r="V77" s="21">
        <v>0</v>
      </c>
      <c r="W77" s="21">
        <v>0</v>
      </c>
      <c r="X77" s="21">
        <v>0</v>
      </c>
      <c r="Y77" s="21"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v>0</v>
      </c>
      <c r="AE77" s="21">
        <v>0</v>
      </c>
      <c r="AF77" s="21">
        <v>0</v>
      </c>
      <c r="AG77" s="21">
        <v>0</v>
      </c>
      <c r="AH77" s="21">
        <v>0</v>
      </c>
      <c r="AI77" s="21">
        <v>0</v>
      </c>
    </row>
    <row r="78" spans="1:35" ht="63.75" x14ac:dyDescent="0.2">
      <c r="A78" s="26" t="s">
        <v>101</v>
      </c>
      <c r="B78" s="70" t="s">
        <v>167</v>
      </c>
      <c r="C78" s="29" t="s">
        <v>168</v>
      </c>
      <c r="D78" s="21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  <c r="AI78" s="21">
        <v>0</v>
      </c>
    </row>
    <row r="79" spans="1:35" ht="76.5" x14ac:dyDescent="0.2">
      <c r="A79" s="26" t="s">
        <v>101</v>
      </c>
      <c r="B79" s="70" t="s">
        <v>169</v>
      </c>
      <c r="C79" s="29" t="s">
        <v>170</v>
      </c>
      <c r="D79" s="21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  <c r="Q79" s="21">
        <v>0</v>
      </c>
      <c r="R79" s="21">
        <v>0</v>
      </c>
      <c r="S79" s="21">
        <v>0</v>
      </c>
      <c r="T79" s="21">
        <v>0</v>
      </c>
      <c r="U79" s="21">
        <v>0</v>
      </c>
      <c r="V79" s="21">
        <v>0</v>
      </c>
      <c r="W79" s="21">
        <v>0</v>
      </c>
      <c r="X79" s="21">
        <v>0</v>
      </c>
      <c r="Y79" s="21"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v>0</v>
      </c>
      <c r="AE79" s="21">
        <v>0</v>
      </c>
      <c r="AF79" s="21">
        <v>0</v>
      </c>
      <c r="AG79" s="21">
        <v>0</v>
      </c>
      <c r="AH79" s="21">
        <v>0</v>
      </c>
      <c r="AI79" s="21">
        <v>0</v>
      </c>
    </row>
    <row r="80" spans="1:35" ht="63.75" x14ac:dyDescent="0.2">
      <c r="A80" s="26" t="s">
        <v>101</v>
      </c>
      <c r="B80" s="70" t="s">
        <v>171</v>
      </c>
      <c r="C80" s="29" t="s">
        <v>172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1">
        <v>0</v>
      </c>
      <c r="P80" s="21">
        <v>0</v>
      </c>
      <c r="Q80" s="21">
        <v>0</v>
      </c>
      <c r="R80" s="21">
        <v>0</v>
      </c>
      <c r="S80" s="21">
        <v>0</v>
      </c>
      <c r="T80" s="21">
        <v>0</v>
      </c>
      <c r="U80" s="21">
        <v>0</v>
      </c>
      <c r="V80" s="21">
        <v>0</v>
      </c>
      <c r="W80" s="21">
        <v>0</v>
      </c>
      <c r="X80" s="21">
        <v>0</v>
      </c>
      <c r="Y80" s="21"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v>0</v>
      </c>
      <c r="AE80" s="21">
        <v>0</v>
      </c>
      <c r="AF80" s="21">
        <v>0</v>
      </c>
      <c r="AG80" s="21">
        <v>0</v>
      </c>
      <c r="AH80" s="21">
        <v>0</v>
      </c>
      <c r="AI80" s="21">
        <v>0</v>
      </c>
    </row>
    <row r="81" spans="1:35" ht="63.75" x14ac:dyDescent="0.2">
      <c r="A81" s="26" t="s">
        <v>101</v>
      </c>
      <c r="B81" s="70" t="s">
        <v>173</v>
      </c>
      <c r="C81" s="29" t="s">
        <v>174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1">
        <v>0</v>
      </c>
      <c r="P81" s="21">
        <v>0</v>
      </c>
      <c r="Q81" s="21">
        <v>0</v>
      </c>
      <c r="R81" s="21">
        <v>0</v>
      </c>
      <c r="S81" s="21">
        <v>0</v>
      </c>
      <c r="T81" s="21">
        <v>0</v>
      </c>
      <c r="U81" s="21">
        <v>0</v>
      </c>
      <c r="V81" s="21">
        <v>0</v>
      </c>
      <c r="W81" s="21">
        <v>0</v>
      </c>
      <c r="X81" s="21">
        <v>0</v>
      </c>
      <c r="Y81" s="21"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v>0</v>
      </c>
      <c r="AE81" s="21">
        <v>0</v>
      </c>
      <c r="AF81" s="21">
        <v>0</v>
      </c>
      <c r="AG81" s="21">
        <v>0</v>
      </c>
      <c r="AH81" s="21">
        <v>0</v>
      </c>
      <c r="AI81" s="21">
        <v>0</v>
      </c>
    </row>
    <row r="82" spans="1:35" ht="63.75" x14ac:dyDescent="0.2">
      <c r="A82" s="26" t="s">
        <v>101</v>
      </c>
      <c r="B82" s="70" t="s">
        <v>175</v>
      </c>
      <c r="C82" s="29" t="s">
        <v>176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1">
        <v>0</v>
      </c>
      <c r="P82" s="21">
        <v>0</v>
      </c>
      <c r="Q82" s="21">
        <v>0</v>
      </c>
      <c r="R82" s="21">
        <v>0</v>
      </c>
      <c r="S82" s="21">
        <v>0</v>
      </c>
      <c r="T82" s="21">
        <v>0</v>
      </c>
      <c r="U82" s="21">
        <v>0</v>
      </c>
      <c r="V82" s="21">
        <v>0</v>
      </c>
      <c r="W82" s="21">
        <v>0</v>
      </c>
      <c r="X82" s="21">
        <v>0</v>
      </c>
      <c r="Y82" s="21"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v>0</v>
      </c>
      <c r="AE82" s="21">
        <v>0</v>
      </c>
      <c r="AF82" s="21">
        <v>0</v>
      </c>
      <c r="AG82" s="21">
        <v>0</v>
      </c>
      <c r="AH82" s="21">
        <v>0</v>
      </c>
      <c r="AI82" s="21">
        <v>0</v>
      </c>
    </row>
    <row r="83" spans="1:35" ht="51" x14ac:dyDescent="0.2">
      <c r="A83" s="26" t="s">
        <v>101</v>
      </c>
      <c r="B83" s="70" t="s">
        <v>177</v>
      </c>
      <c r="C83" s="29" t="s">
        <v>178</v>
      </c>
      <c r="D83" s="21">
        <v>0</v>
      </c>
      <c r="E83" s="21">
        <v>0</v>
      </c>
      <c r="F83" s="21">
        <v>0</v>
      </c>
      <c r="G83" s="21">
        <v>0</v>
      </c>
      <c r="H83" s="21">
        <v>0</v>
      </c>
      <c r="I83" s="21">
        <v>0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21">
        <v>0</v>
      </c>
      <c r="P83" s="21">
        <v>0</v>
      </c>
      <c r="Q83" s="21">
        <v>0</v>
      </c>
      <c r="R83" s="21">
        <v>0</v>
      </c>
      <c r="S83" s="21">
        <v>0</v>
      </c>
      <c r="T83" s="21">
        <v>0</v>
      </c>
      <c r="U83" s="21">
        <v>0</v>
      </c>
      <c r="V83" s="21">
        <v>0</v>
      </c>
      <c r="W83" s="21">
        <v>0</v>
      </c>
      <c r="X83" s="21">
        <v>0</v>
      </c>
      <c r="Y83" s="21"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v>0</v>
      </c>
      <c r="AE83" s="21">
        <v>0</v>
      </c>
      <c r="AF83" s="21">
        <v>0</v>
      </c>
      <c r="AG83" s="21">
        <v>0</v>
      </c>
      <c r="AH83" s="21">
        <v>0</v>
      </c>
      <c r="AI83" s="21">
        <v>0</v>
      </c>
    </row>
    <row r="84" spans="1:35" x14ac:dyDescent="0.2">
      <c r="A84" s="24" t="s">
        <v>179</v>
      </c>
      <c r="B84" s="25" t="s">
        <v>148</v>
      </c>
      <c r="C84" s="31" t="s">
        <v>71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42">
        <v>0</v>
      </c>
      <c r="W84" s="42">
        <v>0</v>
      </c>
      <c r="X84" s="42">
        <v>0</v>
      </c>
      <c r="Y84" s="42">
        <v>0</v>
      </c>
      <c r="Z84" s="42">
        <v>0</v>
      </c>
      <c r="AA84" s="42">
        <v>0</v>
      </c>
      <c r="AB84" s="42">
        <v>0</v>
      </c>
      <c r="AC84" s="42">
        <v>0</v>
      </c>
      <c r="AD84" s="42">
        <v>0</v>
      </c>
      <c r="AE84" s="42">
        <v>0</v>
      </c>
      <c r="AF84" s="42">
        <v>0</v>
      </c>
      <c r="AG84" s="42">
        <v>0</v>
      </c>
      <c r="AH84" s="42">
        <v>0</v>
      </c>
      <c r="AI84" s="42">
        <v>0</v>
      </c>
    </row>
    <row r="85" spans="1:35" x14ac:dyDescent="0.2">
      <c r="A85" s="24" t="s">
        <v>180</v>
      </c>
      <c r="B85" s="25" t="s">
        <v>153</v>
      </c>
      <c r="C85" s="31" t="s">
        <v>71</v>
      </c>
      <c r="D85" s="42">
        <f t="shared" ref="D85:AI85" si="16">SUM(D86:D88)</f>
        <v>0</v>
      </c>
      <c r="E85" s="42">
        <f t="shared" si="16"/>
        <v>0</v>
      </c>
      <c r="F85" s="42">
        <f t="shared" si="16"/>
        <v>0</v>
      </c>
      <c r="G85" s="42">
        <f t="shared" si="16"/>
        <v>0</v>
      </c>
      <c r="H85" s="42">
        <f t="shared" si="16"/>
        <v>0</v>
      </c>
      <c r="I85" s="42">
        <f t="shared" si="16"/>
        <v>0</v>
      </c>
      <c r="J85" s="42">
        <f t="shared" si="16"/>
        <v>0</v>
      </c>
      <c r="K85" s="42">
        <f t="shared" si="16"/>
        <v>0</v>
      </c>
      <c r="L85" s="42">
        <f t="shared" si="16"/>
        <v>0</v>
      </c>
      <c r="M85" s="42">
        <f t="shared" si="16"/>
        <v>0</v>
      </c>
      <c r="N85" s="42">
        <f t="shared" si="16"/>
        <v>0</v>
      </c>
      <c r="O85" s="42">
        <f t="shared" si="16"/>
        <v>0</v>
      </c>
      <c r="P85" s="42">
        <f t="shared" si="16"/>
        <v>0</v>
      </c>
      <c r="Q85" s="42">
        <f t="shared" si="16"/>
        <v>0</v>
      </c>
      <c r="R85" s="42">
        <f t="shared" si="16"/>
        <v>0</v>
      </c>
      <c r="S85" s="42">
        <f t="shared" si="16"/>
        <v>0</v>
      </c>
      <c r="T85" s="42">
        <f t="shared" si="16"/>
        <v>0</v>
      </c>
      <c r="U85" s="42">
        <f t="shared" si="16"/>
        <v>0</v>
      </c>
      <c r="V85" s="42">
        <f t="shared" si="16"/>
        <v>0</v>
      </c>
      <c r="W85" s="42">
        <f t="shared" si="16"/>
        <v>0</v>
      </c>
      <c r="X85" s="42">
        <f t="shared" si="16"/>
        <v>0</v>
      </c>
      <c r="Y85" s="42">
        <f t="shared" si="16"/>
        <v>0</v>
      </c>
      <c r="Z85" s="42">
        <f t="shared" si="16"/>
        <v>0</v>
      </c>
      <c r="AA85" s="42">
        <f t="shared" si="16"/>
        <v>0</v>
      </c>
      <c r="AB85" s="42">
        <f t="shared" si="16"/>
        <v>0</v>
      </c>
      <c r="AC85" s="42">
        <f t="shared" si="16"/>
        <v>0</v>
      </c>
      <c r="AD85" s="42">
        <f t="shared" si="16"/>
        <v>0</v>
      </c>
      <c r="AE85" s="42">
        <f t="shared" si="16"/>
        <v>0</v>
      </c>
      <c r="AF85" s="42">
        <f t="shared" si="16"/>
        <v>0</v>
      </c>
      <c r="AG85" s="42">
        <f t="shared" si="16"/>
        <v>0</v>
      </c>
      <c r="AH85" s="42">
        <f t="shared" si="16"/>
        <v>0</v>
      </c>
      <c r="AI85" s="42">
        <f t="shared" si="16"/>
        <v>0</v>
      </c>
    </row>
    <row r="86" spans="1:35" ht="51" x14ac:dyDescent="0.2">
      <c r="A86" s="26" t="s">
        <v>180</v>
      </c>
      <c r="B86" s="71" t="s">
        <v>396</v>
      </c>
      <c r="C86" s="28" t="s">
        <v>181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</row>
    <row r="87" spans="1:35" ht="63.75" x14ac:dyDescent="0.2">
      <c r="A87" s="26" t="s">
        <v>180</v>
      </c>
      <c r="B87" s="72" t="s">
        <v>182</v>
      </c>
      <c r="C87" s="28" t="s">
        <v>183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</row>
    <row r="88" spans="1:35" ht="25.5" x14ac:dyDescent="0.2">
      <c r="A88" s="26" t="s">
        <v>180</v>
      </c>
      <c r="B88" s="73" t="s">
        <v>342</v>
      </c>
      <c r="C88" s="29" t="s">
        <v>184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0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</row>
    <row r="89" spans="1:35" ht="25.5" x14ac:dyDescent="0.2">
      <c r="A89" s="24" t="s">
        <v>103</v>
      </c>
      <c r="B89" s="25" t="s">
        <v>104</v>
      </c>
      <c r="C89" s="31" t="s">
        <v>71</v>
      </c>
      <c r="D89" s="43">
        <f t="shared" ref="D89:AI89" si="17">SUM(D90,D94,D95)</f>
        <v>0</v>
      </c>
      <c r="E89" s="43">
        <f t="shared" si="17"/>
        <v>0</v>
      </c>
      <c r="F89" s="43">
        <f t="shared" si="17"/>
        <v>0</v>
      </c>
      <c r="G89" s="43">
        <f t="shared" si="17"/>
        <v>0</v>
      </c>
      <c r="H89" s="43">
        <f t="shared" si="17"/>
        <v>0</v>
      </c>
      <c r="I89" s="43">
        <f t="shared" si="17"/>
        <v>0</v>
      </c>
      <c r="J89" s="43">
        <f t="shared" si="17"/>
        <v>0</v>
      </c>
      <c r="K89" s="43">
        <f t="shared" si="17"/>
        <v>0</v>
      </c>
      <c r="L89" s="43">
        <f t="shared" si="17"/>
        <v>0</v>
      </c>
      <c r="M89" s="43">
        <f t="shared" si="17"/>
        <v>0</v>
      </c>
      <c r="N89" s="43">
        <f t="shared" si="17"/>
        <v>0</v>
      </c>
      <c r="O89" s="43">
        <f t="shared" si="17"/>
        <v>0</v>
      </c>
      <c r="P89" s="43">
        <f t="shared" si="17"/>
        <v>0</v>
      </c>
      <c r="Q89" s="43">
        <f t="shared" si="17"/>
        <v>0</v>
      </c>
      <c r="R89" s="43">
        <f t="shared" si="17"/>
        <v>0</v>
      </c>
      <c r="S89" s="43">
        <f t="shared" si="17"/>
        <v>0</v>
      </c>
      <c r="T89" s="43">
        <f t="shared" si="17"/>
        <v>0</v>
      </c>
      <c r="U89" s="43">
        <f t="shared" si="17"/>
        <v>0</v>
      </c>
      <c r="V89" s="43">
        <f t="shared" si="17"/>
        <v>0</v>
      </c>
      <c r="W89" s="43">
        <f t="shared" si="17"/>
        <v>0</v>
      </c>
      <c r="X89" s="43">
        <f t="shared" si="17"/>
        <v>0</v>
      </c>
      <c r="Y89" s="43">
        <f t="shared" si="17"/>
        <v>0</v>
      </c>
      <c r="Z89" s="43">
        <f t="shared" si="17"/>
        <v>0</v>
      </c>
      <c r="AA89" s="43">
        <f t="shared" si="17"/>
        <v>0</v>
      </c>
      <c r="AB89" s="43">
        <f t="shared" si="17"/>
        <v>0</v>
      </c>
      <c r="AC89" s="43">
        <f t="shared" si="17"/>
        <v>0</v>
      </c>
      <c r="AD89" s="43">
        <f t="shared" si="17"/>
        <v>0</v>
      </c>
      <c r="AE89" s="43">
        <f t="shared" si="17"/>
        <v>0</v>
      </c>
      <c r="AF89" s="43">
        <f t="shared" si="17"/>
        <v>0</v>
      </c>
      <c r="AG89" s="43">
        <f t="shared" si="17"/>
        <v>0</v>
      </c>
      <c r="AH89" s="43">
        <f t="shared" si="17"/>
        <v>0</v>
      </c>
      <c r="AI89" s="43">
        <f t="shared" si="17"/>
        <v>0</v>
      </c>
    </row>
    <row r="90" spans="1:35" x14ac:dyDescent="0.2">
      <c r="A90" s="24" t="s">
        <v>185</v>
      </c>
      <c r="B90" s="25" t="s">
        <v>122</v>
      </c>
      <c r="C90" s="25" t="s">
        <v>71</v>
      </c>
      <c r="D90" s="43">
        <f t="shared" ref="D90:AI90" si="18">SUM(D91:D93)</f>
        <v>0</v>
      </c>
      <c r="E90" s="43">
        <f t="shared" si="18"/>
        <v>0</v>
      </c>
      <c r="F90" s="43">
        <f t="shared" si="18"/>
        <v>0</v>
      </c>
      <c r="G90" s="43">
        <f t="shared" si="18"/>
        <v>0</v>
      </c>
      <c r="H90" s="43">
        <f t="shared" si="18"/>
        <v>0</v>
      </c>
      <c r="I90" s="43">
        <f t="shared" si="18"/>
        <v>0</v>
      </c>
      <c r="J90" s="43">
        <f t="shared" si="18"/>
        <v>0</v>
      </c>
      <c r="K90" s="43">
        <f t="shared" si="18"/>
        <v>0</v>
      </c>
      <c r="L90" s="43">
        <f t="shared" si="18"/>
        <v>0</v>
      </c>
      <c r="M90" s="43">
        <f t="shared" si="18"/>
        <v>0</v>
      </c>
      <c r="N90" s="43">
        <f t="shared" si="18"/>
        <v>0</v>
      </c>
      <c r="O90" s="43">
        <f t="shared" si="18"/>
        <v>0</v>
      </c>
      <c r="P90" s="43">
        <f t="shared" si="18"/>
        <v>0</v>
      </c>
      <c r="Q90" s="43">
        <f t="shared" si="18"/>
        <v>0</v>
      </c>
      <c r="R90" s="43">
        <f t="shared" si="18"/>
        <v>0</v>
      </c>
      <c r="S90" s="43">
        <f t="shared" si="18"/>
        <v>0</v>
      </c>
      <c r="T90" s="43">
        <f t="shared" si="18"/>
        <v>0</v>
      </c>
      <c r="U90" s="43">
        <f t="shared" si="18"/>
        <v>0</v>
      </c>
      <c r="V90" s="43">
        <f t="shared" si="18"/>
        <v>0</v>
      </c>
      <c r="W90" s="43">
        <f t="shared" si="18"/>
        <v>0</v>
      </c>
      <c r="X90" s="43">
        <f t="shared" si="18"/>
        <v>0</v>
      </c>
      <c r="Y90" s="43">
        <f t="shared" si="18"/>
        <v>0</v>
      </c>
      <c r="Z90" s="43">
        <f t="shared" si="18"/>
        <v>0</v>
      </c>
      <c r="AA90" s="43">
        <f t="shared" si="18"/>
        <v>0</v>
      </c>
      <c r="AB90" s="43">
        <f t="shared" si="18"/>
        <v>0</v>
      </c>
      <c r="AC90" s="43">
        <f t="shared" si="18"/>
        <v>0</v>
      </c>
      <c r="AD90" s="43">
        <f t="shared" si="18"/>
        <v>0</v>
      </c>
      <c r="AE90" s="43">
        <f t="shared" si="18"/>
        <v>0</v>
      </c>
      <c r="AF90" s="43">
        <f t="shared" si="18"/>
        <v>0</v>
      </c>
      <c r="AG90" s="43">
        <f t="shared" si="18"/>
        <v>0</v>
      </c>
      <c r="AH90" s="43">
        <f t="shared" si="18"/>
        <v>0</v>
      </c>
      <c r="AI90" s="43">
        <f t="shared" si="18"/>
        <v>0</v>
      </c>
    </row>
    <row r="91" spans="1:35" ht="51" x14ac:dyDescent="0.2">
      <c r="A91" s="26" t="s">
        <v>185</v>
      </c>
      <c r="B91" s="70" t="s">
        <v>343</v>
      </c>
      <c r="C91" s="28" t="s">
        <v>186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</row>
    <row r="92" spans="1:35" ht="51" x14ac:dyDescent="0.2">
      <c r="A92" s="26" t="s">
        <v>185</v>
      </c>
      <c r="B92" s="70" t="s">
        <v>344</v>
      </c>
      <c r="C92" s="28" t="s">
        <v>187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</row>
    <row r="93" spans="1:35" ht="51" x14ac:dyDescent="0.2">
      <c r="A93" s="26" t="s">
        <v>185</v>
      </c>
      <c r="B93" s="70" t="s">
        <v>345</v>
      </c>
      <c r="C93" s="28" t="s">
        <v>188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0</v>
      </c>
      <c r="X93" s="20">
        <v>0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</row>
    <row r="94" spans="1:35" x14ac:dyDescent="0.2">
      <c r="A94" s="24" t="s">
        <v>189</v>
      </c>
      <c r="B94" s="25" t="s">
        <v>148</v>
      </c>
      <c r="C94" s="25" t="s">
        <v>71</v>
      </c>
      <c r="D94" s="43">
        <v>0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43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43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</row>
    <row r="95" spans="1:35" x14ac:dyDescent="0.2">
      <c r="A95" s="24" t="s">
        <v>190</v>
      </c>
      <c r="B95" s="25" t="s">
        <v>153</v>
      </c>
      <c r="C95" s="25" t="s">
        <v>71</v>
      </c>
      <c r="D95" s="43">
        <f t="shared" ref="D95:AI95" si="19">SUM(D96:D97)</f>
        <v>0</v>
      </c>
      <c r="E95" s="43">
        <f t="shared" si="19"/>
        <v>0</v>
      </c>
      <c r="F95" s="43">
        <f t="shared" si="19"/>
        <v>0</v>
      </c>
      <c r="G95" s="43">
        <f t="shared" si="19"/>
        <v>0</v>
      </c>
      <c r="H95" s="43">
        <f t="shared" si="19"/>
        <v>0</v>
      </c>
      <c r="I95" s="43">
        <f t="shared" si="19"/>
        <v>0</v>
      </c>
      <c r="J95" s="43">
        <f t="shared" si="19"/>
        <v>0</v>
      </c>
      <c r="K95" s="43">
        <f t="shared" si="19"/>
        <v>0</v>
      </c>
      <c r="L95" s="43">
        <f t="shared" si="19"/>
        <v>0</v>
      </c>
      <c r="M95" s="43">
        <f t="shared" si="19"/>
        <v>0</v>
      </c>
      <c r="N95" s="43">
        <f t="shared" si="19"/>
        <v>0</v>
      </c>
      <c r="O95" s="43">
        <f t="shared" si="19"/>
        <v>0</v>
      </c>
      <c r="P95" s="43">
        <f t="shared" si="19"/>
        <v>0</v>
      </c>
      <c r="Q95" s="43">
        <f t="shared" si="19"/>
        <v>0</v>
      </c>
      <c r="R95" s="43">
        <f t="shared" si="19"/>
        <v>0</v>
      </c>
      <c r="S95" s="43">
        <f t="shared" si="19"/>
        <v>0</v>
      </c>
      <c r="T95" s="43">
        <f t="shared" si="19"/>
        <v>0</v>
      </c>
      <c r="U95" s="43">
        <f t="shared" si="19"/>
        <v>0</v>
      </c>
      <c r="V95" s="43">
        <f t="shared" si="19"/>
        <v>0</v>
      </c>
      <c r="W95" s="43">
        <f t="shared" si="19"/>
        <v>0</v>
      </c>
      <c r="X95" s="43">
        <f t="shared" si="19"/>
        <v>0</v>
      </c>
      <c r="Y95" s="43">
        <f t="shared" si="19"/>
        <v>0</v>
      </c>
      <c r="Z95" s="43">
        <f t="shared" si="19"/>
        <v>0</v>
      </c>
      <c r="AA95" s="43">
        <f t="shared" si="19"/>
        <v>0</v>
      </c>
      <c r="AB95" s="43">
        <f t="shared" si="19"/>
        <v>0</v>
      </c>
      <c r="AC95" s="43">
        <f t="shared" si="19"/>
        <v>0</v>
      </c>
      <c r="AD95" s="43">
        <f t="shared" si="19"/>
        <v>0</v>
      </c>
      <c r="AE95" s="43">
        <f t="shared" si="19"/>
        <v>0</v>
      </c>
      <c r="AF95" s="43">
        <f t="shared" si="19"/>
        <v>0</v>
      </c>
      <c r="AG95" s="43">
        <f t="shared" si="19"/>
        <v>0</v>
      </c>
      <c r="AH95" s="43">
        <f t="shared" si="19"/>
        <v>0</v>
      </c>
      <c r="AI95" s="43">
        <f t="shared" si="19"/>
        <v>0</v>
      </c>
    </row>
    <row r="96" spans="1:35" ht="38.25" x14ac:dyDescent="0.2">
      <c r="A96" s="26" t="s">
        <v>190</v>
      </c>
      <c r="B96" s="74" t="s">
        <v>346</v>
      </c>
      <c r="C96" s="28" t="s">
        <v>191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</row>
    <row r="97" spans="1:35" ht="38.25" x14ac:dyDescent="0.2">
      <c r="A97" s="26" t="s">
        <v>190</v>
      </c>
      <c r="B97" s="74" t="s">
        <v>347</v>
      </c>
      <c r="C97" s="28" t="s">
        <v>192</v>
      </c>
      <c r="D97" s="20">
        <v>0</v>
      </c>
      <c r="E97" s="20">
        <v>0</v>
      </c>
      <c r="F97" s="20">
        <v>0</v>
      </c>
      <c r="G97" s="20">
        <v>0</v>
      </c>
      <c r="H97" s="20">
        <v>0</v>
      </c>
      <c r="I97" s="20">
        <v>0</v>
      </c>
      <c r="J97" s="20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0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</row>
    <row r="98" spans="1:35" ht="25.5" x14ac:dyDescent="0.2">
      <c r="A98" s="24" t="s">
        <v>105</v>
      </c>
      <c r="B98" s="25" t="s">
        <v>106</v>
      </c>
      <c r="C98" s="25" t="s">
        <v>71</v>
      </c>
      <c r="D98" s="43">
        <f t="shared" ref="D98:AI98" si="20">D99</f>
        <v>0</v>
      </c>
      <c r="E98" s="43">
        <f t="shared" si="20"/>
        <v>0</v>
      </c>
      <c r="F98" s="43">
        <f t="shared" si="20"/>
        <v>0</v>
      </c>
      <c r="G98" s="43">
        <f t="shared" si="20"/>
        <v>0</v>
      </c>
      <c r="H98" s="43">
        <f t="shared" si="20"/>
        <v>0</v>
      </c>
      <c r="I98" s="43">
        <f t="shared" si="20"/>
        <v>0</v>
      </c>
      <c r="J98" s="43">
        <f t="shared" si="20"/>
        <v>0</v>
      </c>
      <c r="K98" s="43">
        <f t="shared" si="20"/>
        <v>0</v>
      </c>
      <c r="L98" s="43">
        <f t="shared" si="20"/>
        <v>0</v>
      </c>
      <c r="M98" s="43">
        <f t="shared" si="20"/>
        <v>0</v>
      </c>
      <c r="N98" s="43">
        <f t="shared" si="20"/>
        <v>0</v>
      </c>
      <c r="O98" s="43">
        <f t="shared" si="20"/>
        <v>0</v>
      </c>
      <c r="P98" s="43">
        <f t="shared" si="20"/>
        <v>0</v>
      </c>
      <c r="Q98" s="43">
        <f t="shared" si="20"/>
        <v>0</v>
      </c>
      <c r="R98" s="43">
        <f t="shared" si="20"/>
        <v>0</v>
      </c>
      <c r="S98" s="43">
        <f t="shared" si="20"/>
        <v>0</v>
      </c>
      <c r="T98" s="43">
        <f t="shared" si="20"/>
        <v>0</v>
      </c>
      <c r="U98" s="43">
        <f t="shared" si="20"/>
        <v>0</v>
      </c>
      <c r="V98" s="43">
        <f t="shared" si="20"/>
        <v>0</v>
      </c>
      <c r="W98" s="43">
        <f t="shared" si="20"/>
        <v>0</v>
      </c>
      <c r="X98" s="43">
        <f t="shared" si="20"/>
        <v>0</v>
      </c>
      <c r="Y98" s="43">
        <f t="shared" si="20"/>
        <v>0</v>
      </c>
      <c r="Z98" s="43">
        <f t="shared" si="20"/>
        <v>0</v>
      </c>
      <c r="AA98" s="43">
        <f t="shared" si="20"/>
        <v>0</v>
      </c>
      <c r="AB98" s="43">
        <f t="shared" si="20"/>
        <v>0</v>
      </c>
      <c r="AC98" s="43">
        <f t="shared" si="20"/>
        <v>0</v>
      </c>
      <c r="AD98" s="43">
        <f t="shared" si="20"/>
        <v>0</v>
      </c>
      <c r="AE98" s="43">
        <f t="shared" si="20"/>
        <v>0</v>
      </c>
      <c r="AF98" s="43">
        <f t="shared" si="20"/>
        <v>0</v>
      </c>
      <c r="AG98" s="43">
        <f t="shared" si="20"/>
        <v>0</v>
      </c>
      <c r="AH98" s="43">
        <f t="shared" si="20"/>
        <v>0</v>
      </c>
      <c r="AI98" s="43">
        <f t="shared" si="20"/>
        <v>0</v>
      </c>
    </row>
    <row r="99" spans="1:35" ht="25.5" x14ac:dyDescent="0.2">
      <c r="A99" s="24" t="s">
        <v>107</v>
      </c>
      <c r="B99" s="25" t="s">
        <v>108</v>
      </c>
      <c r="C99" s="25" t="s">
        <v>71</v>
      </c>
      <c r="D99" s="43">
        <f t="shared" ref="D99:AI99" si="21">D100+D104+D108</f>
        <v>0</v>
      </c>
      <c r="E99" s="43">
        <f t="shared" si="21"/>
        <v>0</v>
      </c>
      <c r="F99" s="43">
        <f t="shared" si="21"/>
        <v>0</v>
      </c>
      <c r="G99" s="43">
        <f t="shared" si="21"/>
        <v>0</v>
      </c>
      <c r="H99" s="43">
        <f t="shared" si="21"/>
        <v>0</v>
      </c>
      <c r="I99" s="43">
        <f t="shared" si="21"/>
        <v>0</v>
      </c>
      <c r="J99" s="43">
        <f t="shared" si="21"/>
        <v>0</v>
      </c>
      <c r="K99" s="43">
        <f t="shared" si="21"/>
        <v>0</v>
      </c>
      <c r="L99" s="43">
        <f t="shared" si="21"/>
        <v>0</v>
      </c>
      <c r="M99" s="43">
        <f t="shared" si="21"/>
        <v>0</v>
      </c>
      <c r="N99" s="43">
        <f t="shared" si="21"/>
        <v>0</v>
      </c>
      <c r="O99" s="43">
        <f t="shared" si="21"/>
        <v>0</v>
      </c>
      <c r="P99" s="43">
        <f t="shared" si="21"/>
        <v>0</v>
      </c>
      <c r="Q99" s="43">
        <f t="shared" si="21"/>
        <v>0</v>
      </c>
      <c r="R99" s="43">
        <f t="shared" si="21"/>
        <v>0</v>
      </c>
      <c r="S99" s="43">
        <f t="shared" si="21"/>
        <v>0</v>
      </c>
      <c r="T99" s="43">
        <f t="shared" si="21"/>
        <v>0</v>
      </c>
      <c r="U99" s="43">
        <f t="shared" si="21"/>
        <v>0</v>
      </c>
      <c r="V99" s="43">
        <f t="shared" si="21"/>
        <v>0</v>
      </c>
      <c r="W99" s="43">
        <f t="shared" si="21"/>
        <v>0</v>
      </c>
      <c r="X99" s="43">
        <f t="shared" si="21"/>
        <v>0</v>
      </c>
      <c r="Y99" s="43">
        <f t="shared" si="21"/>
        <v>0</v>
      </c>
      <c r="Z99" s="43">
        <f t="shared" si="21"/>
        <v>0</v>
      </c>
      <c r="AA99" s="43">
        <f t="shared" si="21"/>
        <v>0</v>
      </c>
      <c r="AB99" s="43">
        <f t="shared" si="21"/>
        <v>0</v>
      </c>
      <c r="AC99" s="43">
        <f t="shared" si="21"/>
        <v>0</v>
      </c>
      <c r="AD99" s="43">
        <f t="shared" si="21"/>
        <v>0</v>
      </c>
      <c r="AE99" s="43">
        <f t="shared" si="21"/>
        <v>0</v>
      </c>
      <c r="AF99" s="43">
        <f t="shared" si="21"/>
        <v>0</v>
      </c>
      <c r="AG99" s="43">
        <f t="shared" si="21"/>
        <v>0</v>
      </c>
      <c r="AH99" s="43">
        <f t="shared" si="21"/>
        <v>0</v>
      </c>
      <c r="AI99" s="43">
        <f t="shared" si="21"/>
        <v>0</v>
      </c>
    </row>
    <row r="100" spans="1:35" x14ac:dyDescent="0.2">
      <c r="A100" s="24" t="s">
        <v>193</v>
      </c>
      <c r="B100" s="25" t="s">
        <v>122</v>
      </c>
      <c r="C100" s="25" t="s">
        <v>71</v>
      </c>
      <c r="D100" s="43">
        <f t="shared" ref="D100:AI100" si="22">SUM(D101:D103)</f>
        <v>0</v>
      </c>
      <c r="E100" s="43">
        <f t="shared" si="22"/>
        <v>0</v>
      </c>
      <c r="F100" s="43">
        <f t="shared" si="22"/>
        <v>0</v>
      </c>
      <c r="G100" s="43">
        <f t="shared" si="22"/>
        <v>0</v>
      </c>
      <c r="H100" s="43">
        <f t="shared" si="22"/>
        <v>0</v>
      </c>
      <c r="I100" s="43">
        <f t="shared" si="22"/>
        <v>0</v>
      </c>
      <c r="J100" s="43">
        <f t="shared" si="22"/>
        <v>0</v>
      </c>
      <c r="K100" s="43">
        <f t="shared" si="22"/>
        <v>0</v>
      </c>
      <c r="L100" s="43">
        <f t="shared" si="22"/>
        <v>0</v>
      </c>
      <c r="M100" s="43">
        <f t="shared" si="22"/>
        <v>0</v>
      </c>
      <c r="N100" s="43">
        <f t="shared" si="22"/>
        <v>0</v>
      </c>
      <c r="O100" s="43">
        <f t="shared" si="22"/>
        <v>0</v>
      </c>
      <c r="P100" s="43">
        <f t="shared" si="22"/>
        <v>0</v>
      </c>
      <c r="Q100" s="43">
        <f t="shared" si="22"/>
        <v>0</v>
      </c>
      <c r="R100" s="43">
        <f t="shared" si="22"/>
        <v>0</v>
      </c>
      <c r="S100" s="43">
        <f t="shared" si="22"/>
        <v>0</v>
      </c>
      <c r="T100" s="43">
        <f t="shared" si="22"/>
        <v>0</v>
      </c>
      <c r="U100" s="43">
        <f t="shared" si="22"/>
        <v>0</v>
      </c>
      <c r="V100" s="43">
        <f t="shared" si="22"/>
        <v>0</v>
      </c>
      <c r="W100" s="43">
        <f t="shared" si="22"/>
        <v>0</v>
      </c>
      <c r="X100" s="43">
        <f t="shared" si="22"/>
        <v>0</v>
      </c>
      <c r="Y100" s="43">
        <f t="shared" si="22"/>
        <v>0</v>
      </c>
      <c r="Z100" s="43">
        <f t="shared" si="22"/>
        <v>0</v>
      </c>
      <c r="AA100" s="43">
        <f t="shared" si="22"/>
        <v>0</v>
      </c>
      <c r="AB100" s="43">
        <f t="shared" si="22"/>
        <v>0</v>
      </c>
      <c r="AC100" s="43">
        <f t="shared" si="22"/>
        <v>0</v>
      </c>
      <c r="AD100" s="43">
        <f t="shared" si="22"/>
        <v>0</v>
      </c>
      <c r="AE100" s="43">
        <f t="shared" si="22"/>
        <v>0</v>
      </c>
      <c r="AF100" s="43">
        <f t="shared" si="22"/>
        <v>0</v>
      </c>
      <c r="AG100" s="43">
        <f t="shared" si="22"/>
        <v>0</v>
      </c>
      <c r="AH100" s="43">
        <f t="shared" si="22"/>
        <v>0</v>
      </c>
      <c r="AI100" s="43">
        <f t="shared" si="22"/>
        <v>0</v>
      </c>
    </row>
    <row r="101" spans="1:35" ht="25.5" x14ac:dyDescent="0.2">
      <c r="A101" s="26" t="s">
        <v>193</v>
      </c>
      <c r="B101" s="59" t="s">
        <v>348</v>
      </c>
      <c r="C101" s="28" t="s">
        <v>353</v>
      </c>
      <c r="D101" s="20">
        <v>0</v>
      </c>
      <c r="E101" s="20">
        <v>0</v>
      </c>
      <c r="F101" s="20">
        <v>0</v>
      </c>
      <c r="G101" s="20">
        <v>0</v>
      </c>
      <c r="H101" s="20">
        <v>0</v>
      </c>
      <c r="I101" s="20">
        <v>0</v>
      </c>
      <c r="J101" s="20">
        <v>0</v>
      </c>
      <c r="K101" s="20">
        <v>0</v>
      </c>
      <c r="L101" s="20">
        <v>0</v>
      </c>
      <c r="M101" s="20">
        <v>0</v>
      </c>
      <c r="N101" s="20">
        <v>0</v>
      </c>
      <c r="O101" s="20">
        <v>0</v>
      </c>
      <c r="P101" s="20">
        <v>0</v>
      </c>
      <c r="Q101" s="20">
        <v>0</v>
      </c>
      <c r="R101" s="20">
        <v>0</v>
      </c>
      <c r="S101" s="20">
        <v>0</v>
      </c>
      <c r="T101" s="20">
        <v>0</v>
      </c>
      <c r="U101" s="20">
        <v>0</v>
      </c>
      <c r="V101" s="20">
        <v>0</v>
      </c>
      <c r="W101" s="20">
        <v>0</v>
      </c>
      <c r="X101" s="20">
        <v>0</v>
      </c>
      <c r="Y101" s="20">
        <v>0</v>
      </c>
      <c r="Z101" s="20">
        <v>0</v>
      </c>
      <c r="AA101" s="20">
        <v>0</v>
      </c>
      <c r="AB101" s="20">
        <v>0</v>
      </c>
      <c r="AC101" s="20">
        <v>0</v>
      </c>
      <c r="AD101" s="20">
        <v>0</v>
      </c>
      <c r="AE101" s="20">
        <v>0</v>
      </c>
      <c r="AF101" s="20">
        <v>0</v>
      </c>
      <c r="AG101" s="20">
        <v>0</v>
      </c>
      <c r="AH101" s="20">
        <v>0</v>
      </c>
      <c r="AI101" s="20">
        <v>0</v>
      </c>
    </row>
    <row r="102" spans="1:35" ht="51" x14ac:dyDescent="0.2">
      <c r="A102" s="26" t="s">
        <v>193</v>
      </c>
      <c r="B102" s="59" t="s">
        <v>349</v>
      </c>
      <c r="C102" s="28" t="s">
        <v>194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  <c r="K102" s="20">
        <v>0</v>
      </c>
      <c r="L102" s="20">
        <v>0</v>
      </c>
      <c r="M102" s="20">
        <v>0</v>
      </c>
      <c r="N102" s="20">
        <v>0</v>
      </c>
      <c r="O102" s="20">
        <v>0</v>
      </c>
      <c r="P102" s="20">
        <v>0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0</v>
      </c>
      <c r="X102" s="20">
        <v>0</v>
      </c>
      <c r="Y102" s="20">
        <v>0</v>
      </c>
      <c r="Z102" s="20">
        <v>0</v>
      </c>
      <c r="AA102" s="20">
        <v>0</v>
      </c>
      <c r="AB102" s="20">
        <v>0</v>
      </c>
      <c r="AC102" s="20">
        <v>0</v>
      </c>
      <c r="AD102" s="20">
        <v>0</v>
      </c>
      <c r="AE102" s="20">
        <v>0</v>
      </c>
      <c r="AF102" s="20">
        <v>0</v>
      </c>
      <c r="AG102" s="20">
        <v>0</v>
      </c>
      <c r="AH102" s="20">
        <v>0</v>
      </c>
      <c r="AI102" s="20">
        <v>0</v>
      </c>
    </row>
    <row r="103" spans="1:35" ht="38.25" x14ac:dyDescent="0.2">
      <c r="A103" s="26" t="s">
        <v>193</v>
      </c>
      <c r="B103" s="59" t="s">
        <v>350</v>
      </c>
      <c r="C103" s="28" t="s">
        <v>351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  <c r="K103" s="20">
        <v>0</v>
      </c>
      <c r="L103" s="20">
        <v>0</v>
      </c>
      <c r="M103" s="20">
        <v>0</v>
      </c>
      <c r="N103" s="20">
        <v>0</v>
      </c>
      <c r="O103" s="20">
        <v>0</v>
      </c>
      <c r="P103" s="20">
        <v>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0</v>
      </c>
      <c r="X103" s="20">
        <v>0</v>
      </c>
      <c r="Y103" s="20">
        <v>0</v>
      </c>
      <c r="Z103" s="20">
        <v>0</v>
      </c>
      <c r="AA103" s="20">
        <v>0</v>
      </c>
      <c r="AB103" s="20">
        <v>0</v>
      </c>
      <c r="AC103" s="20">
        <v>0</v>
      </c>
      <c r="AD103" s="20">
        <v>0</v>
      </c>
      <c r="AE103" s="20">
        <v>0</v>
      </c>
      <c r="AF103" s="20">
        <v>0</v>
      </c>
      <c r="AG103" s="20">
        <v>0</v>
      </c>
      <c r="AH103" s="20">
        <v>0</v>
      </c>
      <c r="AI103" s="20">
        <v>0</v>
      </c>
    </row>
    <row r="104" spans="1:35" x14ac:dyDescent="0.2">
      <c r="A104" s="24" t="s">
        <v>195</v>
      </c>
      <c r="B104" s="25" t="s">
        <v>148</v>
      </c>
      <c r="C104" s="25" t="s">
        <v>76</v>
      </c>
      <c r="D104" s="43">
        <f t="shared" ref="D104:AI104" si="23">SUM(D105:D107)</f>
        <v>0</v>
      </c>
      <c r="E104" s="43">
        <f t="shared" si="23"/>
        <v>0</v>
      </c>
      <c r="F104" s="43">
        <f t="shared" si="23"/>
        <v>0</v>
      </c>
      <c r="G104" s="43">
        <f t="shared" si="23"/>
        <v>0</v>
      </c>
      <c r="H104" s="43">
        <f t="shared" si="23"/>
        <v>0</v>
      </c>
      <c r="I104" s="43">
        <f t="shared" si="23"/>
        <v>0</v>
      </c>
      <c r="J104" s="43">
        <f t="shared" si="23"/>
        <v>0</v>
      </c>
      <c r="K104" s="43">
        <f t="shared" si="23"/>
        <v>0</v>
      </c>
      <c r="L104" s="43">
        <f t="shared" si="23"/>
        <v>0</v>
      </c>
      <c r="M104" s="43">
        <f t="shared" si="23"/>
        <v>0</v>
      </c>
      <c r="N104" s="43">
        <f t="shared" si="23"/>
        <v>0</v>
      </c>
      <c r="O104" s="43">
        <f t="shared" si="23"/>
        <v>0</v>
      </c>
      <c r="P104" s="43">
        <f t="shared" si="23"/>
        <v>0</v>
      </c>
      <c r="Q104" s="43">
        <f t="shared" si="23"/>
        <v>0</v>
      </c>
      <c r="R104" s="43">
        <f t="shared" si="23"/>
        <v>0</v>
      </c>
      <c r="S104" s="43">
        <f t="shared" si="23"/>
        <v>0</v>
      </c>
      <c r="T104" s="43">
        <f t="shared" si="23"/>
        <v>0</v>
      </c>
      <c r="U104" s="43">
        <f t="shared" si="23"/>
        <v>0</v>
      </c>
      <c r="V104" s="43">
        <f t="shared" si="23"/>
        <v>0</v>
      </c>
      <c r="W104" s="43">
        <f t="shared" si="23"/>
        <v>0</v>
      </c>
      <c r="X104" s="43">
        <f t="shared" si="23"/>
        <v>0</v>
      </c>
      <c r="Y104" s="43">
        <f t="shared" si="23"/>
        <v>0</v>
      </c>
      <c r="Z104" s="43">
        <f t="shared" si="23"/>
        <v>0</v>
      </c>
      <c r="AA104" s="43">
        <f t="shared" si="23"/>
        <v>0</v>
      </c>
      <c r="AB104" s="43">
        <f t="shared" si="23"/>
        <v>0</v>
      </c>
      <c r="AC104" s="43">
        <f t="shared" si="23"/>
        <v>0</v>
      </c>
      <c r="AD104" s="43">
        <f t="shared" si="23"/>
        <v>0</v>
      </c>
      <c r="AE104" s="43">
        <f t="shared" si="23"/>
        <v>0</v>
      </c>
      <c r="AF104" s="43">
        <f t="shared" si="23"/>
        <v>0</v>
      </c>
      <c r="AG104" s="43">
        <f t="shared" si="23"/>
        <v>0</v>
      </c>
      <c r="AH104" s="43">
        <f t="shared" si="23"/>
        <v>0</v>
      </c>
      <c r="AI104" s="43">
        <f t="shared" si="23"/>
        <v>0</v>
      </c>
    </row>
    <row r="105" spans="1:35" ht="25.5" x14ac:dyDescent="0.2">
      <c r="A105" s="26" t="s">
        <v>195</v>
      </c>
      <c r="B105" s="59" t="s">
        <v>352</v>
      </c>
      <c r="C105" s="28" t="s">
        <v>353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  <c r="K105" s="20">
        <v>0</v>
      </c>
      <c r="L105" s="20">
        <v>0</v>
      </c>
      <c r="M105" s="20">
        <v>0</v>
      </c>
      <c r="N105" s="20">
        <v>0</v>
      </c>
      <c r="O105" s="20">
        <v>0</v>
      </c>
      <c r="P105" s="20">
        <v>0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0</v>
      </c>
      <c r="X105" s="20">
        <v>0</v>
      </c>
      <c r="Y105" s="20">
        <v>0</v>
      </c>
      <c r="Z105" s="20">
        <v>0</v>
      </c>
      <c r="AA105" s="20">
        <v>0</v>
      </c>
      <c r="AB105" s="20">
        <v>0</v>
      </c>
      <c r="AC105" s="20">
        <v>0</v>
      </c>
      <c r="AD105" s="20">
        <v>0</v>
      </c>
      <c r="AE105" s="20">
        <v>0</v>
      </c>
      <c r="AF105" s="20">
        <v>0</v>
      </c>
      <c r="AG105" s="20">
        <v>0</v>
      </c>
      <c r="AH105" s="20">
        <v>0</v>
      </c>
      <c r="AI105" s="20">
        <v>0</v>
      </c>
    </row>
    <row r="106" spans="1:35" ht="25.5" x14ac:dyDescent="0.2">
      <c r="A106" s="26" t="s">
        <v>195</v>
      </c>
      <c r="B106" s="59" t="s">
        <v>354</v>
      </c>
      <c r="C106" s="28" t="s">
        <v>196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  <c r="K106" s="20">
        <v>0</v>
      </c>
      <c r="L106" s="20"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</row>
    <row r="107" spans="1:35" ht="38.25" x14ac:dyDescent="0.2">
      <c r="A107" s="26" t="s">
        <v>195</v>
      </c>
      <c r="B107" s="59" t="s">
        <v>355</v>
      </c>
      <c r="C107" s="28" t="s">
        <v>356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  <c r="K107" s="20">
        <v>0</v>
      </c>
      <c r="L107" s="20"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</row>
    <row r="108" spans="1:35" x14ac:dyDescent="0.2">
      <c r="A108" s="24" t="s">
        <v>197</v>
      </c>
      <c r="B108" s="25" t="s">
        <v>153</v>
      </c>
      <c r="C108" s="25" t="s">
        <v>76</v>
      </c>
      <c r="D108" s="43">
        <f t="shared" ref="D108:AI108" si="24">SUM(D109:D111)</f>
        <v>0</v>
      </c>
      <c r="E108" s="43">
        <f t="shared" si="24"/>
        <v>0</v>
      </c>
      <c r="F108" s="43">
        <f t="shared" si="24"/>
        <v>0</v>
      </c>
      <c r="G108" s="43">
        <f t="shared" si="24"/>
        <v>0</v>
      </c>
      <c r="H108" s="43">
        <f t="shared" si="24"/>
        <v>0</v>
      </c>
      <c r="I108" s="43">
        <f t="shared" si="24"/>
        <v>0</v>
      </c>
      <c r="J108" s="43">
        <f t="shared" si="24"/>
        <v>0</v>
      </c>
      <c r="K108" s="43">
        <f t="shared" si="24"/>
        <v>0</v>
      </c>
      <c r="L108" s="43">
        <f t="shared" si="24"/>
        <v>0</v>
      </c>
      <c r="M108" s="43">
        <f t="shared" si="24"/>
        <v>0</v>
      </c>
      <c r="N108" s="43">
        <f t="shared" si="24"/>
        <v>0</v>
      </c>
      <c r="O108" s="43">
        <f t="shared" si="24"/>
        <v>0</v>
      </c>
      <c r="P108" s="43">
        <f t="shared" si="24"/>
        <v>0</v>
      </c>
      <c r="Q108" s="43">
        <f t="shared" si="24"/>
        <v>0</v>
      </c>
      <c r="R108" s="43">
        <f t="shared" si="24"/>
        <v>0</v>
      </c>
      <c r="S108" s="43">
        <f t="shared" si="24"/>
        <v>0</v>
      </c>
      <c r="T108" s="43">
        <f t="shared" si="24"/>
        <v>0</v>
      </c>
      <c r="U108" s="43">
        <f t="shared" si="24"/>
        <v>0</v>
      </c>
      <c r="V108" s="43">
        <f t="shared" si="24"/>
        <v>0</v>
      </c>
      <c r="W108" s="43">
        <f t="shared" si="24"/>
        <v>0</v>
      </c>
      <c r="X108" s="43">
        <f t="shared" si="24"/>
        <v>0</v>
      </c>
      <c r="Y108" s="43">
        <f t="shared" si="24"/>
        <v>0</v>
      </c>
      <c r="Z108" s="43">
        <f t="shared" si="24"/>
        <v>0</v>
      </c>
      <c r="AA108" s="43">
        <f t="shared" si="24"/>
        <v>0</v>
      </c>
      <c r="AB108" s="43">
        <f t="shared" si="24"/>
        <v>0</v>
      </c>
      <c r="AC108" s="43">
        <f t="shared" si="24"/>
        <v>0</v>
      </c>
      <c r="AD108" s="43">
        <f t="shared" si="24"/>
        <v>0</v>
      </c>
      <c r="AE108" s="43">
        <f t="shared" si="24"/>
        <v>0</v>
      </c>
      <c r="AF108" s="43">
        <f t="shared" si="24"/>
        <v>0</v>
      </c>
      <c r="AG108" s="43">
        <f t="shared" si="24"/>
        <v>0</v>
      </c>
      <c r="AH108" s="43">
        <f t="shared" si="24"/>
        <v>0</v>
      </c>
      <c r="AI108" s="43">
        <f t="shared" si="24"/>
        <v>0</v>
      </c>
    </row>
    <row r="109" spans="1:35" ht="25.5" x14ac:dyDescent="0.2">
      <c r="A109" s="26" t="s">
        <v>197</v>
      </c>
      <c r="B109" s="59" t="s">
        <v>357</v>
      </c>
      <c r="C109" s="28" t="s">
        <v>358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</row>
    <row r="110" spans="1:35" ht="51" x14ac:dyDescent="0.2">
      <c r="A110" s="26" t="s">
        <v>197</v>
      </c>
      <c r="B110" s="59" t="s">
        <v>359</v>
      </c>
      <c r="C110" s="28" t="s">
        <v>198</v>
      </c>
      <c r="D110" s="20">
        <v>0</v>
      </c>
      <c r="E110" s="20">
        <v>0</v>
      </c>
      <c r="F110" s="20">
        <v>0</v>
      </c>
      <c r="G110" s="20">
        <v>0</v>
      </c>
      <c r="H110" s="20">
        <v>0</v>
      </c>
      <c r="I110" s="20">
        <v>0</v>
      </c>
      <c r="J110" s="20">
        <v>0</v>
      </c>
      <c r="K110" s="20">
        <v>0</v>
      </c>
      <c r="L110" s="20"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</row>
    <row r="111" spans="1:35" ht="38.25" x14ac:dyDescent="0.2">
      <c r="A111" s="26" t="s">
        <v>197</v>
      </c>
      <c r="B111" s="59" t="s">
        <v>360</v>
      </c>
      <c r="C111" s="28" t="s">
        <v>361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  <c r="K111" s="20">
        <v>0</v>
      </c>
      <c r="L111" s="20"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</row>
    <row r="112" spans="1:35" ht="25.5" x14ac:dyDescent="0.2">
      <c r="A112" s="24" t="s">
        <v>362</v>
      </c>
      <c r="B112" s="25" t="s">
        <v>363</v>
      </c>
      <c r="C112" s="25" t="s">
        <v>71</v>
      </c>
      <c r="D112" s="43">
        <v>0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43">
        <v>0</v>
      </c>
      <c r="Z112" s="43">
        <v>0</v>
      </c>
      <c r="AA112" s="43">
        <v>0</v>
      </c>
      <c r="AB112" s="43">
        <v>0</v>
      </c>
      <c r="AC112" s="43">
        <v>0</v>
      </c>
      <c r="AD112" s="43">
        <v>0</v>
      </c>
      <c r="AE112" s="43">
        <v>0</v>
      </c>
      <c r="AF112" s="43">
        <v>0</v>
      </c>
      <c r="AG112" s="43">
        <v>0</v>
      </c>
      <c r="AH112" s="43">
        <v>0</v>
      </c>
      <c r="AI112" s="43">
        <v>0</v>
      </c>
    </row>
    <row r="113" spans="1:35" ht="38.25" x14ac:dyDescent="0.2">
      <c r="A113" s="24" t="s">
        <v>109</v>
      </c>
      <c r="B113" s="25" t="s">
        <v>110</v>
      </c>
      <c r="C113" s="25" t="s">
        <v>71</v>
      </c>
      <c r="D113" s="43">
        <f t="shared" ref="D113:AI113" si="25">D114</f>
        <v>0</v>
      </c>
      <c r="E113" s="43">
        <f t="shared" si="25"/>
        <v>0</v>
      </c>
      <c r="F113" s="43">
        <f t="shared" si="25"/>
        <v>0</v>
      </c>
      <c r="G113" s="43">
        <f t="shared" si="25"/>
        <v>0</v>
      </c>
      <c r="H113" s="43">
        <f t="shared" si="25"/>
        <v>0</v>
      </c>
      <c r="I113" s="43">
        <f t="shared" si="25"/>
        <v>0</v>
      </c>
      <c r="J113" s="43">
        <f t="shared" si="25"/>
        <v>0</v>
      </c>
      <c r="K113" s="43">
        <f t="shared" si="25"/>
        <v>0</v>
      </c>
      <c r="L113" s="43">
        <f t="shared" si="25"/>
        <v>0</v>
      </c>
      <c r="M113" s="43">
        <f t="shared" si="25"/>
        <v>0</v>
      </c>
      <c r="N113" s="43">
        <f t="shared" si="25"/>
        <v>0</v>
      </c>
      <c r="O113" s="43">
        <f t="shared" si="25"/>
        <v>0</v>
      </c>
      <c r="P113" s="43">
        <f t="shared" si="25"/>
        <v>0</v>
      </c>
      <c r="Q113" s="43">
        <f t="shared" si="25"/>
        <v>0</v>
      </c>
      <c r="R113" s="43">
        <f t="shared" si="25"/>
        <v>0</v>
      </c>
      <c r="S113" s="43">
        <f t="shared" si="25"/>
        <v>0</v>
      </c>
      <c r="T113" s="43">
        <f t="shared" si="25"/>
        <v>0</v>
      </c>
      <c r="U113" s="43">
        <f t="shared" si="25"/>
        <v>0</v>
      </c>
      <c r="V113" s="43">
        <f t="shared" si="25"/>
        <v>0</v>
      </c>
      <c r="W113" s="43">
        <f t="shared" si="25"/>
        <v>0</v>
      </c>
      <c r="X113" s="43">
        <f t="shared" si="25"/>
        <v>0</v>
      </c>
      <c r="Y113" s="43">
        <f t="shared" si="25"/>
        <v>0</v>
      </c>
      <c r="Z113" s="43">
        <f t="shared" si="25"/>
        <v>0</v>
      </c>
      <c r="AA113" s="43">
        <f t="shared" si="25"/>
        <v>0</v>
      </c>
      <c r="AB113" s="43">
        <f t="shared" si="25"/>
        <v>0</v>
      </c>
      <c r="AC113" s="43">
        <f t="shared" si="25"/>
        <v>0</v>
      </c>
      <c r="AD113" s="43">
        <f t="shared" si="25"/>
        <v>0</v>
      </c>
      <c r="AE113" s="43">
        <f t="shared" si="25"/>
        <v>0</v>
      </c>
      <c r="AF113" s="43">
        <f t="shared" si="25"/>
        <v>0</v>
      </c>
      <c r="AG113" s="43">
        <f t="shared" si="25"/>
        <v>0</v>
      </c>
      <c r="AH113" s="43">
        <f t="shared" si="25"/>
        <v>0</v>
      </c>
      <c r="AI113" s="43">
        <f t="shared" si="25"/>
        <v>0</v>
      </c>
    </row>
    <row r="114" spans="1:35" ht="38.25" x14ac:dyDescent="0.2">
      <c r="A114" s="24" t="s">
        <v>111</v>
      </c>
      <c r="B114" s="25" t="s">
        <v>112</v>
      </c>
      <c r="C114" s="25" t="s">
        <v>71</v>
      </c>
      <c r="D114" s="43">
        <f t="shared" ref="D114:AI114" si="26">SUM(D115,D116,D118)</f>
        <v>0</v>
      </c>
      <c r="E114" s="43">
        <f t="shared" si="26"/>
        <v>0</v>
      </c>
      <c r="F114" s="43">
        <f t="shared" si="26"/>
        <v>0</v>
      </c>
      <c r="G114" s="43">
        <f t="shared" si="26"/>
        <v>0</v>
      </c>
      <c r="H114" s="43">
        <f t="shared" si="26"/>
        <v>0</v>
      </c>
      <c r="I114" s="43">
        <f t="shared" si="26"/>
        <v>0</v>
      </c>
      <c r="J114" s="43">
        <f t="shared" si="26"/>
        <v>0</v>
      </c>
      <c r="K114" s="43">
        <f t="shared" si="26"/>
        <v>0</v>
      </c>
      <c r="L114" s="43">
        <f t="shared" si="26"/>
        <v>0</v>
      </c>
      <c r="M114" s="43">
        <f t="shared" si="26"/>
        <v>0</v>
      </c>
      <c r="N114" s="43">
        <f t="shared" si="26"/>
        <v>0</v>
      </c>
      <c r="O114" s="43">
        <f t="shared" si="26"/>
        <v>0</v>
      </c>
      <c r="P114" s="43">
        <f t="shared" si="26"/>
        <v>0</v>
      </c>
      <c r="Q114" s="43">
        <f t="shared" si="26"/>
        <v>0</v>
      </c>
      <c r="R114" s="43">
        <f t="shared" si="26"/>
        <v>0</v>
      </c>
      <c r="S114" s="43">
        <f t="shared" si="26"/>
        <v>0</v>
      </c>
      <c r="T114" s="43">
        <f t="shared" si="26"/>
        <v>0</v>
      </c>
      <c r="U114" s="43">
        <f t="shared" si="26"/>
        <v>0</v>
      </c>
      <c r="V114" s="43">
        <f t="shared" si="26"/>
        <v>0</v>
      </c>
      <c r="W114" s="43">
        <f t="shared" si="26"/>
        <v>0</v>
      </c>
      <c r="X114" s="43">
        <f t="shared" si="26"/>
        <v>0</v>
      </c>
      <c r="Y114" s="43">
        <f t="shared" si="26"/>
        <v>0</v>
      </c>
      <c r="Z114" s="43">
        <f t="shared" si="26"/>
        <v>0</v>
      </c>
      <c r="AA114" s="43">
        <f t="shared" si="26"/>
        <v>0</v>
      </c>
      <c r="AB114" s="43">
        <f t="shared" si="26"/>
        <v>0</v>
      </c>
      <c r="AC114" s="43">
        <f t="shared" si="26"/>
        <v>0</v>
      </c>
      <c r="AD114" s="43">
        <f t="shared" si="26"/>
        <v>0</v>
      </c>
      <c r="AE114" s="43">
        <f t="shared" si="26"/>
        <v>0</v>
      </c>
      <c r="AF114" s="43">
        <f t="shared" si="26"/>
        <v>0</v>
      </c>
      <c r="AG114" s="43">
        <f t="shared" si="26"/>
        <v>0</v>
      </c>
      <c r="AH114" s="43">
        <f t="shared" si="26"/>
        <v>0</v>
      </c>
      <c r="AI114" s="43">
        <f t="shared" si="26"/>
        <v>0</v>
      </c>
    </row>
    <row r="115" spans="1:35" ht="102" x14ac:dyDescent="0.2">
      <c r="A115" s="26" t="s">
        <v>111</v>
      </c>
      <c r="B115" s="59" t="s">
        <v>364</v>
      </c>
      <c r="C115" s="28" t="s">
        <v>365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0</v>
      </c>
      <c r="X115" s="20">
        <v>0</v>
      </c>
      <c r="Y115" s="20">
        <v>0</v>
      </c>
      <c r="Z115" s="20">
        <v>0</v>
      </c>
      <c r="AA115" s="20">
        <v>0</v>
      </c>
      <c r="AB115" s="20">
        <v>0</v>
      </c>
      <c r="AC115" s="20">
        <v>0</v>
      </c>
      <c r="AD115" s="20">
        <v>0</v>
      </c>
      <c r="AE115" s="20">
        <v>0</v>
      </c>
      <c r="AF115" s="20">
        <v>0</v>
      </c>
      <c r="AG115" s="20">
        <v>0</v>
      </c>
      <c r="AH115" s="20">
        <v>0</v>
      </c>
      <c r="AI115" s="20">
        <v>0</v>
      </c>
    </row>
    <row r="116" spans="1:35" x14ac:dyDescent="0.2">
      <c r="A116" s="24" t="s">
        <v>199</v>
      </c>
      <c r="B116" s="25" t="s">
        <v>122</v>
      </c>
      <c r="C116" s="25" t="s">
        <v>71</v>
      </c>
      <c r="D116" s="43">
        <v>0</v>
      </c>
      <c r="E116" s="43">
        <v>0</v>
      </c>
      <c r="F116" s="43">
        <v>0</v>
      </c>
      <c r="G116" s="43">
        <v>0</v>
      </c>
      <c r="H116" s="43">
        <v>0</v>
      </c>
      <c r="I116" s="43">
        <v>0</v>
      </c>
      <c r="J116" s="43">
        <v>0</v>
      </c>
      <c r="K116" s="43">
        <v>0</v>
      </c>
      <c r="L116" s="43">
        <v>0</v>
      </c>
      <c r="M116" s="43">
        <v>0</v>
      </c>
      <c r="N116" s="43">
        <v>0</v>
      </c>
      <c r="O116" s="43">
        <v>0</v>
      </c>
      <c r="P116" s="43">
        <v>0</v>
      </c>
      <c r="Q116" s="43">
        <v>0</v>
      </c>
      <c r="R116" s="43">
        <v>0</v>
      </c>
      <c r="S116" s="43">
        <v>0</v>
      </c>
      <c r="T116" s="43">
        <v>0</v>
      </c>
      <c r="U116" s="43">
        <v>0</v>
      </c>
      <c r="V116" s="43">
        <v>0</v>
      </c>
      <c r="W116" s="43">
        <v>0</v>
      </c>
      <c r="X116" s="43">
        <v>0</v>
      </c>
      <c r="Y116" s="43">
        <v>0</v>
      </c>
      <c r="Z116" s="43">
        <v>0</v>
      </c>
      <c r="AA116" s="43">
        <v>0</v>
      </c>
      <c r="AB116" s="43">
        <v>0</v>
      </c>
      <c r="AC116" s="43">
        <v>0</v>
      </c>
      <c r="AD116" s="43">
        <v>0</v>
      </c>
      <c r="AE116" s="43">
        <v>0</v>
      </c>
      <c r="AF116" s="43">
        <v>0</v>
      </c>
      <c r="AG116" s="43">
        <v>0</v>
      </c>
      <c r="AH116" s="43">
        <v>0</v>
      </c>
      <c r="AI116" s="43">
        <v>0</v>
      </c>
    </row>
    <row r="117" spans="1:35" ht="51" x14ac:dyDescent="0.2">
      <c r="A117" s="26" t="s">
        <v>199</v>
      </c>
      <c r="B117" s="59" t="s">
        <v>200</v>
      </c>
      <c r="C117" s="28" t="s">
        <v>201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</row>
    <row r="118" spans="1:35" x14ac:dyDescent="0.2">
      <c r="A118" s="24" t="s">
        <v>366</v>
      </c>
      <c r="B118" s="25" t="s">
        <v>153</v>
      </c>
      <c r="C118" s="25" t="s">
        <v>71</v>
      </c>
      <c r="D118" s="43">
        <v>0</v>
      </c>
      <c r="E118" s="43">
        <v>0</v>
      </c>
      <c r="F118" s="43">
        <v>0</v>
      </c>
      <c r="G118" s="43">
        <v>0</v>
      </c>
      <c r="H118" s="43">
        <v>0</v>
      </c>
      <c r="I118" s="43">
        <v>0</v>
      </c>
      <c r="J118" s="43">
        <v>0</v>
      </c>
      <c r="K118" s="43">
        <v>0</v>
      </c>
      <c r="L118" s="43">
        <v>0</v>
      </c>
      <c r="M118" s="43">
        <v>0</v>
      </c>
      <c r="N118" s="43">
        <v>0</v>
      </c>
      <c r="O118" s="43">
        <v>0</v>
      </c>
      <c r="P118" s="43">
        <v>0</v>
      </c>
      <c r="Q118" s="43">
        <v>0</v>
      </c>
      <c r="R118" s="43">
        <v>0</v>
      </c>
      <c r="S118" s="43">
        <v>0</v>
      </c>
      <c r="T118" s="43">
        <v>0</v>
      </c>
      <c r="U118" s="43">
        <v>0</v>
      </c>
      <c r="V118" s="43">
        <v>0</v>
      </c>
      <c r="W118" s="43">
        <v>0</v>
      </c>
      <c r="X118" s="43">
        <v>0</v>
      </c>
      <c r="Y118" s="43">
        <v>0</v>
      </c>
      <c r="Z118" s="43">
        <v>0</v>
      </c>
      <c r="AA118" s="43">
        <v>0</v>
      </c>
      <c r="AB118" s="43">
        <v>0</v>
      </c>
      <c r="AC118" s="43">
        <v>0</v>
      </c>
      <c r="AD118" s="43">
        <v>0</v>
      </c>
      <c r="AE118" s="43">
        <v>0</v>
      </c>
      <c r="AF118" s="43">
        <v>0</v>
      </c>
      <c r="AG118" s="43">
        <v>0</v>
      </c>
      <c r="AH118" s="43">
        <v>0</v>
      </c>
      <c r="AI118" s="43">
        <v>0</v>
      </c>
    </row>
    <row r="119" spans="1:35" ht="38.25" x14ac:dyDescent="0.2">
      <c r="A119" s="26" t="s">
        <v>366</v>
      </c>
      <c r="B119" s="59" t="s">
        <v>202</v>
      </c>
      <c r="C119" s="28" t="s">
        <v>203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</row>
    <row r="120" spans="1:35" ht="51" x14ac:dyDescent="0.2">
      <c r="A120" s="24" t="s">
        <v>113</v>
      </c>
      <c r="B120" s="25" t="s">
        <v>114</v>
      </c>
      <c r="C120" s="25" t="s">
        <v>71</v>
      </c>
      <c r="D120" s="43">
        <v>0</v>
      </c>
      <c r="E120" s="43">
        <v>0</v>
      </c>
      <c r="F120" s="43">
        <v>0</v>
      </c>
      <c r="G120" s="43">
        <v>0</v>
      </c>
      <c r="H120" s="43">
        <v>0</v>
      </c>
      <c r="I120" s="43">
        <v>0</v>
      </c>
      <c r="J120" s="43">
        <v>0</v>
      </c>
      <c r="K120" s="43">
        <v>0</v>
      </c>
      <c r="L120" s="43">
        <v>0</v>
      </c>
      <c r="M120" s="43">
        <v>0</v>
      </c>
      <c r="N120" s="43">
        <v>0</v>
      </c>
      <c r="O120" s="43">
        <v>0</v>
      </c>
      <c r="P120" s="43">
        <v>0</v>
      </c>
      <c r="Q120" s="43">
        <v>0</v>
      </c>
      <c r="R120" s="43">
        <v>0</v>
      </c>
      <c r="S120" s="43">
        <v>0</v>
      </c>
      <c r="T120" s="43">
        <v>0</v>
      </c>
      <c r="U120" s="43">
        <v>0</v>
      </c>
      <c r="V120" s="43">
        <v>0</v>
      </c>
      <c r="W120" s="43">
        <v>0</v>
      </c>
      <c r="X120" s="43">
        <v>0</v>
      </c>
      <c r="Y120" s="43">
        <v>0</v>
      </c>
      <c r="Z120" s="43">
        <v>0</v>
      </c>
      <c r="AA120" s="43">
        <v>0</v>
      </c>
      <c r="AB120" s="43">
        <v>0</v>
      </c>
      <c r="AC120" s="43">
        <v>0</v>
      </c>
      <c r="AD120" s="43">
        <v>0</v>
      </c>
      <c r="AE120" s="43">
        <v>0</v>
      </c>
      <c r="AF120" s="43">
        <v>0</v>
      </c>
      <c r="AG120" s="43">
        <v>0</v>
      </c>
      <c r="AH120" s="43">
        <v>0</v>
      </c>
      <c r="AI120" s="43">
        <v>0</v>
      </c>
    </row>
    <row r="121" spans="1:35" ht="25.5" x14ac:dyDescent="0.2">
      <c r="A121" s="24" t="s">
        <v>115</v>
      </c>
      <c r="B121" s="25" t="s">
        <v>116</v>
      </c>
      <c r="C121" s="25" t="s">
        <v>71</v>
      </c>
      <c r="D121" s="43">
        <f t="shared" ref="D121:AI121" si="27">SUM(D122,D123,D136,D141)</f>
        <v>0</v>
      </c>
      <c r="E121" s="43">
        <f t="shared" si="27"/>
        <v>0</v>
      </c>
      <c r="F121" s="43">
        <f t="shared" si="27"/>
        <v>0</v>
      </c>
      <c r="G121" s="43">
        <f t="shared" si="27"/>
        <v>0</v>
      </c>
      <c r="H121" s="43">
        <f t="shared" si="27"/>
        <v>0</v>
      </c>
      <c r="I121" s="43">
        <f t="shared" si="27"/>
        <v>0</v>
      </c>
      <c r="J121" s="43">
        <f t="shared" si="27"/>
        <v>0</v>
      </c>
      <c r="K121" s="43">
        <f t="shared" si="27"/>
        <v>0</v>
      </c>
      <c r="L121" s="43">
        <f t="shared" si="27"/>
        <v>0</v>
      </c>
      <c r="M121" s="43">
        <f t="shared" si="27"/>
        <v>0</v>
      </c>
      <c r="N121" s="43">
        <f t="shared" si="27"/>
        <v>0</v>
      </c>
      <c r="O121" s="43">
        <f t="shared" si="27"/>
        <v>0</v>
      </c>
      <c r="P121" s="43">
        <f t="shared" si="27"/>
        <v>0</v>
      </c>
      <c r="Q121" s="43">
        <f t="shared" si="27"/>
        <v>0</v>
      </c>
      <c r="R121" s="43">
        <f t="shared" si="27"/>
        <v>0</v>
      </c>
      <c r="S121" s="43">
        <f t="shared" si="27"/>
        <v>0</v>
      </c>
      <c r="T121" s="43">
        <f t="shared" si="27"/>
        <v>0</v>
      </c>
      <c r="U121" s="43">
        <f t="shared" si="27"/>
        <v>0</v>
      </c>
      <c r="V121" s="43">
        <f t="shared" si="27"/>
        <v>0</v>
      </c>
      <c r="W121" s="43">
        <f t="shared" si="27"/>
        <v>0</v>
      </c>
      <c r="X121" s="43">
        <f t="shared" si="27"/>
        <v>0</v>
      </c>
      <c r="Y121" s="43">
        <f t="shared" si="27"/>
        <v>0</v>
      </c>
      <c r="Z121" s="43">
        <f t="shared" si="27"/>
        <v>0</v>
      </c>
      <c r="AA121" s="43">
        <f t="shared" si="27"/>
        <v>0</v>
      </c>
      <c r="AB121" s="43">
        <f t="shared" si="27"/>
        <v>0</v>
      </c>
      <c r="AC121" s="43">
        <f t="shared" si="27"/>
        <v>0</v>
      </c>
      <c r="AD121" s="43">
        <f t="shared" si="27"/>
        <v>0</v>
      </c>
      <c r="AE121" s="43">
        <f t="shared" si="27"/>
        <v>0</v>
      </c>
      <c r="AF121" s="43">
        <f t="shared" si="27"/>
        <v>0</v>
      </c>
      <c r="AG121" s="43">
        <f t="shared" si="27"/>
        <v>0</v>
      </c>
      <c r="AH121" s="43">
        <f t="shared" si="27"/>
        <v>0</v>
      </c>
      <c r="AI121" s="43">
        <f t="shared" si="27"/>
        <v>0</v>
      </c>
    </row>
    <row r="122" spans="1:35" ht="76.5" x14ac:dyDescent="0.2">
      <c r="A122" s="37" t="s">
        <v>115</v>
      </c>
      <c r="B122" s="59" t="s">
        <v>367</v>
      </c>
      <c r="C122" s="28" t="s">
        <v>368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  <c r="K122" s="20">
        <v>0</v>
      </c>
      <c r="L122" s="20"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</row>
    <row r="123" spans="1:35" x14ac:dyDescent="0.2">
      <c r="A123" s="24" t="s">
        <v>204</v>
      </c>
      <c r="B123" s="38" t="s">
        <v>122</v>
      </c>
      <c r="C123" s="39" t="s">
        <v>71</v>
      </c>
      <c r="D123" s="43">
        <f t="shared" ref="D123:AI123" si="28">SUM(D124:D132)</f>
        <v>0</v>
      </c>
      <c r="E123" s="43">
        <f t="shared" si="28"/>
        <v>0</v>
      </c>
      <c r="F123" s="43">
        <f t="shared" si="28"/>
        <v>0</v>
      </c>
      <c r="G123" s="43">
        <f t="shared" si="28"/>
        <v>0</v>
      </c>
      <c r="H123" s="43">
        <f t="shared" si="28"/>
        <v>0</v>
      </c>
      <c r="I123" s="43">
        <f t="shared" si="28"/>
        <v>0</v>
      </c>
      <c r="J123" s="43">
        <f t="shared" si="28"/>
        <v>0</v>
      </c>
      <c r="K123" s="43">
        <f t="shared" si="28"/>
        <v>0</v>
      </c>
      <c r="L123" s="43">
        <f t="shared" si="28"/>
        <v>0</v>
      </c>
      <c r="M123" s="43">
        <f t="shared" si="28"/>
        <v>0</v>
      </c>
      <c r="N123" s="43">
        <f t="shared" si="28"/>
        <v>0</v>
      </c>
      <c r="O123" s="43">
        <f t="shared" si="28"/>
        <v>0</v>
      </c>
      <c r="P123" s="43">
        <f t="shared" si="28"/>
        <v>0</v>
      </c>
      <c r="Q123" s="43">
        <f t="shared" si="28"/>
        <v>0</v>
      </c>
      <c r="R123" s="43">
        <f t="shared" si="28"/>
        <v>0</v>
      </c>
      <c r="S123" s="43">
        <f t="shared" si="28"/>
        <v>0</v>
      </c>
      <c r="T123" s="43">
        <f t="shared" si="28"/>
        <v>0</v>
      </c>
      <c r="U123" s="43">
        <f t="shared" si="28"/>
        <v>0</v>
      </c>
      <c r="V123" s="43">
        <f t="shared" si="28"/>
        <v>0</v>
      </c>
      <c r="W123" s="43">
        <f t="shared" si="28"/>
        <v>0</v>
      </c>
      <c r="X123" s="43">
        <f t="shared" si="28"/>
        <v>0</v>
      </c>
      <c r="Y123" s="43">
        <f t="shared" si="28"/>
        <v>0</v>
      </c>
      <c r="Z123" s="43">
        <f t="shared" si="28"/>
        <v>0</v>
      </c>
      <c r="AA123" s="43">
        <f t="shared" si="28"/>
        <v>0</v>
      </c>
      <c r="AB123" s="43">
        <f t="shared" si="28"/>
        <v>0</v>
      </c>
      <c r="AC123" s="43">
        <f t="shared" si="28"/>
        <v>0</v>
      </c>
      <c r="AD123" s="43">
        <f t="shared" si="28"/>
        <v>0</v>
      </c>
      <c r="AE123" s="43">
        <f t="shared" si="28"/>
        <v>0</v>
      </c>
      <c r="AF123" s="43">
        <f t="shared" si="28"/>
        <v>0</v>
      </c>
      <c r="AG123" s="43">
        <f t="shared" si="28"/>
        <v>0</v>
      </c>
      <c r="AH123" s="43">
        <f t="shared" si="28"/>
        <v>0</v>
      </c>
      <c r="AI123" s="43">
        <f t="shared" si="28"/>
        <v>0</v>
      </c>
    </row>
    <row r="124" spans="1:35" ht="51" x14ac:dyDescent="0.2">
      <c r="A124" s="26" t="s">
        <v>204</v>
      </c>
      <c r="B124" s="75" t="s">
        <v>369</v>
      </c>
      <c r="C124" s="28" t="s">
        <v>205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  <c r="K124" s="20">
        <v>0</v>
      </c>
      <c r="L124" s="20">
        <v>0</v>
      </c>
      <c r="M124" s="20">
        <v>0</v>
      </c>
      <c r="N124" s="20">
        <v>0</v>
      </c>
      <c r="O124" s="20">
        <v>0</v>
      </c>
      <c r="P124" s="20">
        <v>0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0</v>
      </c>
      <c r="X124" s="20">
        <v>0</v>
      </c>
      <c r="Y124" s="20">
        <v>0</v>
      </c>
      <c r="Z124" s="20">
        <v>0</v>
      </c>
      <c r="AA124" s="20">
        <v>0</v>
      </c>
      <c r="AB124" s="20">
        <v>0</v>
      </c>
      <c r="AC124" s="20">
        <v>0</v>
      </c>
      <c r="AD124" s="20">
        <v>0</v>
      </c>
      <c r="AE124" s="20">
        <v>0</v>
      </c>
      <c r="AF124" s="20">
        <v>0</v>
      </c>
      <c r="AG124" s="20">
        <v>0</v>
      </c>
      <c r="AH124" s="20">
        <v>0</v>
      </c>
      <c r="AI124" s="20">
        <v>0</v>
      </c>
    </row>
    <row r="125" spans="1:35" ht="38.25" x14ac:dyDescent="0.2">
      <c r="A125" s="26" t="s">
        <v>204</v>
      </c>
      <c r="B125" s="75" t="s">
        <v>206</v>
      </c>
      <c r="C125" s="28" t="s">
        <v>207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  <c r="K125" s="20">
        <v>0</v>
      </c>
      <c r="L125" s="20"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</row>
    <row r="126" spans="1:35" ht="51" x14ac:dyDescent="0.2">
      <c r="A126" s="26" t="s">
        <v>204</v>
      </c>
      <c r="B126" s="75" t="s">
        <v>370</v>
      </c>
      <c r="C126" s="28" t="s">
        <v>208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  <c r="K126" s="20">
        <v>0</v>
      </c>
      <c r="L126" s="20">
        <v>0</v>
      </c>
      <c r="M126" s="20">
        <v>0</v>
      </c>
      <c r="N126" s="20">
        <v>0</v>
      </c>
      <c r="O126" s="20">
        <v>0</v>
      </c>
      <c r="P126" s="20">
        <v>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0</v>
      </c>
      <c r="X126" s="20">
        <v>0</v>
      </c>
      <c r="Y126" s="20">
        <v>0</v>
      </c>
      <c r="Z126" s="20">
        <v>0</v>
      </c>
      <c r="AA126" s="20">
        <v>0</v>
      </c>
      <c r="AB126" s="20">
        <v>0</v>
      </c>
      <c r="AC126" s="20">
        <v>0</v>
      </c>
      <c r="AD126" s="20">
        <v>0</v>
      </c>
      <c r="AE126" s="20">
        <v>0</v>
      </c>
      <c r="AF126" s="20">
        <v>0</v>
      </c>
      <c r="AG126" s="20">
        <v>0</v>
      </c>
      <c r="AH126" s="20">
        <v>0</v>
      </c>
      <c r="AI126" s="20">
        <v>0</v>
      </c>
    </row>
    <row r="127" spans="1:35" ht="38.25" x14ac:dyDescent="0.2">
      <c r="A127" s="26" t="s">
        <v>204</v>
      </c>
      <c r="B127" s="75" t="s">
        <v>371</v>
      </c>
      <c r="C127" s="28" t="s">
        <v>209</v>
      </c>
      <c r="D127" s="20">
        <v>0</v>
      </c>
      <c r="E127" s="20">
        <v>0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0</v>
      </c>
      <c r="X127" s="20">
        <v>0</v>
      </c>
      <c r="Y127" s="20">
        <v>0</v>
      </c>
      <c r="Z127" s="20">
        <v>0</v>
      </c>
      <c r="AA127" s="20">
        <v>0</v>
      </c>
      <c r="AB127" s="20">
        <v>0</v>
      </c>
      <c r="AC127" s="20">
        <v>0</v>
      </c>
      <c r="AD127" s="20">
        <v>0</v>
      </c>
      <c r="AE127" s="20">
        <v>0</v>
      </c>
      <c r="AF127" s="20">
        <v>0</v>
      </c>
      <c r="AG127" s="20">
        <v>0</v>
      </c>
      <c r="AH127" s="20">
        <v>0</v>
      </c>
      <c r="AI127" s="20">
        <v>0</v>
      </c>
    </row>
    <row r="128" spans="1:35" ht="25.5" x14ac:dyDescent="0.2">
      <c r="A128" s="26" t="s">
        <v>204</v>
      </c>
      <c r="B128" s="75" t="s">
        <v>372</v>
      </c>
      <c r="C128" s="28" t="s">
        <v>373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  <c r="K128" s="20">
        <v>0</v>
      </c>
      <c r="L128" s="20">
        <v>0</v>
      </c>
      <c r="M128" s="20">
        <v>0</v>
      </c>
      <c r="N128" s="20">
        <v>0</v>
      </c>
      <c r="O128" s="20">
        <v>0</v>
      </c>
      <c r="P128" s="20">
        <v>0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0</v>
      </c>
      <c r="X128" s="20">
        <v>0</v>
      </c>
      <c r="Y128" s="20">
        <v>0</v>
      </c>
      <c r="Z128" s="20">
        <v>0</v>
      </c>
      <c r="AA128" s="20">
        <v>0</v>
      </c>
      <c r="AB128" s="20">
        <v>0</v>
      </c>
      <c r="AC128" s="20">
        <v>0</v>
      </c>
      <c r="AD128" s="20">
        <v>0</v>
      </c>
      <c r="AE128" s="20">
        <v>0</v>
      </c>
      <c r="AF128" s="20">
        <v>0</v>
      </c>
      <c r="AG128" s="20">
        <v>0</v>
      </c>
      <c r="AH128" s="20">
        <v>0</v>
      </c>
      <c r="AI128" s="20">
        <v>0</v>
      </c>
    </row>
    <row r="129" spans="1:35" ht="38.25" x14ac:dyDescent="0.2">
      <c r="A129" s="26" t="s">
        <v>204</v>
      </c>
      <c r="B129" s="75" t="s">
        <v>374</v>
      </c>
      <c r="C129" s="28" t="s">
        <v>375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  <c r="K129" s="20">
        <v>0</v>
      </c>
      <c r="L129" s="20"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</row>
    <row r="130" spans="1:35" ht="38.25" x14ac:dyDescent="0.2">
      <c r="A130" s="26" t="s">
        <v>204</v>
      </c>
      <c r="B130" s="75" t="s">
        <v>376</v>
      </c>
      <c r="C130" s="28" t="s">
        <v>377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  <c r="K130" s="20">
        <v>0</v>
      </c>
      <c r="L130" s="20"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</row>
    <row r="131" spans="1:35" ht="38.25" x14ac:dyDescent="0.2">
      <c r="A131" s="26" t="s">
        <v>204</v>
      </c>
      <c r="B131" s="75" t="s">
        <v>378</v>
      </c>
      <c r="C131" s="28" t="s">
        <v>379</v>
      </c>
      <c r="D131" s="20">
        <v>0</v>
      </c>
      <c r="E131" s="20">
        <v>0</v>
      </c>
      <c r="F131" s="20">
        <v>0</v>
      </c>
      <c r="G131" s="20">
        <v>0</v>
      </c>
      <c r="H131" s="20">
        <v>0</v>
      </c>
      <c r="I131" s="20">
        <v>0</v>
      </c>
      <c r="J131" s="20">
        <v>0</v>
      </c>
      <c r="K131" s="20">
        <v>0</v>
      </c>
      <c r="L131" s="20">
        <v>0</v>
      </c>
      <c r="M131" s="20">
        <v>0</v>
      </c>
      <c r="N131" s="20">
        <v>0</v>
      </c>
      <c r="O131" s="20">
        <v>0</v>
      </c>
      <c r="P131" s="20">
        <v>0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0</v>
      </c>
      <c r="X131" s="20">
        <v>0</v>
      </c>
      <c r="Y131" s="20">
        <v>0</v>
      </c>
      <c r="Z131" s="20">
        <v>0</v>
      </c>
      <c r="AA131" s="20">
        <v>0</v>
      </c>
      <c r="AB131" s="20">
        <v>0</v>
      </c>
      <c r="AC131" s="20">
        <v>0</v>
      </c>
      <c r="AD131" s="20">
        <v>0</v>
      </c>
      <c r="AE131" s="20">
        <v>0</v>
      </c>
      <c r="AF131" s="20">
        <v>0</v>
      </c>
      <c r="AG131" s="20">
        <v>0</v>
      </c>
      <c r="AH131" s="20">
        <v>0</v>
      </c>
      <c r="AI131" s="20">
        <v>0</v>
      </c>
    </row>
    <row r="132" spans="1:35" ht="38.25" x14ac:dyDescent="0.2">
      <c r="A132" s="26" t="s">
        <v>204</v>
      </c>
      <c r="B132" s="75" t="s">
        <v>380</v>
      </c>
      <c r="C132" s="28" t="s">
        <v>381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0</v>
      </c>
      <c r="J132" s="20">
        <v>0</v>
      </c>
      <c r="K132" s="20">
        <v>0</v>
      </c>
      <c r="L132" s="20"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</row>
    <row r="133" spans="1:35" ht="38.25" x14ac:dyDescent="0.2">
      <c r="A133" s="26" t="s">
        <v>204</v>
      </c>
      <c r="B133" s="75" t="s">
        <v>210</v>
      </c>
      <c r="C133" s="28" t="s">
        <v>211</v>
      </c>
      <c r="D133" s="20">
        <v>0</v>
      </c>
      <c r="E133" s="20">
        <v>0</v>
      </c>
      <c r="F133" s="20">
        <v>0</v>
      </c>
      <c r="G133" s="20">
        <v>0</v>
      </c>
      <c r="H133" s="20">
        <v>0</v>
      </c>
      <c r="I133" s="20">
        <v>0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</row>
    <row r="134" spans="1:35" ht="51" x14ac:dyDescent="0.2">
      <c r="A134" s="26" t="s">
        <v>204</v>
      </c>
      <c r="B134" s="75" t="s">
        <v>212</v>
      </c>
      <c r="C134" s="28" t="s">
        <v>213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</row>
    <row r="135" spans="1:35" ht="38.25" x14ac:dyDescent="0.2">
      <c r="A135" s="26" t="s">
        <v>204</v>
      </c>
      <c r="B135" s="75" t="s">
        <v>214</v>
      </c>
      <c r="C135" s="28" t="s">
        <v>215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  <c r="K135" s="20">
        <v>0</v>
      </c>
      <c r="L135" s="20"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</row>
    <row r="136" spans="1:35" x14ac:dyDescent="0.2">
      <c r="A136" s="24" t="s">
        <v>216</v>
      </c>
      <c r="B136" s="38" t="s">
        <v>148</v>
      </c>
      <c r="C136" s="25" t="s">
        <v>76</v>
      </c>
      <c r="D136" s="43">
        <f t="shared" ref="D136:AI136" si="29">SUM(D137:D140)</f>
        <v>0</v>
      </c>
      <c r="E136" s="43">
        <f t="shared" si="29"/>
        <v>0</v>
      </c>
      <c r="F136" s="43">
        <f t="shared" si="29"/>
        <v>0</v>
      </c>
      <c r="G136" s="43">
        <f t="shared" si="29"/>
        <v>0</v>
      </c>
      <c r="H136" s="43">
        <f t="shared" si="29"/>
        <v>0</v>
      </c>
      <c r="I136" s="43">
        <f t="shared" si="29"/>
        <v>0</v>
      </c>
      <c r="J136" s="43">
        <f t="shared" si="29"/>
        <v>0</v>
      </c>
      <c r="K136" s="43">
        <f t="shared" si="29"/>
        <v>0</v>
      </c>
      <c r="L136" s="43">
        <f t="shared" si="29"/>
        <v>0</v>
      </c>
      <c r="M136" s="43">
        <f t="shared" si="29"/>
        <v>0</v>
      </c>
      <c r="N136" s="43">
        <f t="shared" si="29"/>
        <v>0</v>
      </c>
      <c r="O136" s="43">
        <f t="shared" si="29"/>
        <v>0</v>
      </c>
      <c r="P136" s="43">
        <f t="shared" si="29"/>
        <v>0</v>
      </c>
      <c r="Q136" s="43">
        <f t="shared" si="29"/>
        <v>0</v>
      </c>
      <c r="R136" s="43">
        <f t="shared" si="29"/>
        <v>0</v>
      </c>
      <c r="S136" s="43">
        <f t="shared" si="29"/>
        <v>0</v>
      </c>
      <c r="T136" s="43">
        <f t="shared" si="29"/>
        <v>0</v>
      </c>
      <c r="U136" s="43">
        <f t="shared" si="29"/>
        <v>0</v>
      </c>
      <c r="V136" s="43">
        <f t="shared" si="29"/>
        <v>0</v>
      </c>
      <c r="W136" s="43">
        <f t="shared" si="29"/>
        <v>0</v>
      </c>
      <c r="X136" s="43">
        <f t="shared" si="29"/>
        <v>0</v>
      </c>
      <c r="Y136" s="43">
        <f t="shared" si="29"/>
        <v>0</v>
      </c>
      <c r="Z136" s="43">
        <f t="shared" si="29"/>
        <v>0</v>
      </c>
      <c r="AA136" s="43">
        <f t="shared" si="29"/>
        <v>0</v>
      </c>
      <c r="AB136" s="43">
        <f t="shared" si="29"/>
        <v>0</v>
      </c>
      <c r="AC136" s="43">
        <f t="shared" si="29"/>
        <v>0</v>
      </c>
      <c r="AD136" s="43">
        <f t="shared" si="29"/>
        <v>0</v>
      </c>
      <c r="AE136" s="43">
        <f t="shared" si="29"/>
        <v>0</v>
      </c>
      <c r="AF136" s="43">
        <f t="shared" si="29"/>
        <v>0</v>
      </c>
      <c r="AG136" s="43">
        <f t="shared" si="29"/>
        <v>0</v>
      </c>
      <c r="AH136" s="43">
        <f t="shared" si="29"/>
        <v>0</v>
      </c>
      <c r="AI136" s="43">
        <f t="shared" si="29"/>
        <v>0</v>
      </c>
    </row>
    <row r="137" spans="1:35" ht="25.5" x14ac:dyDescent="0.2">
      <c r="A137" s="26" t="s">
        <v>216</v>
      </c>
      <c r="B137" s="75" t="s">
        <v>382</v>
      </c>
      <c r="C137" s="28" t="s">
        <v>217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  <c r="K137" s="20">
        <v>0</v>
      </c>
      <c r="L137" s="20"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</row>
    <row r="138" spans="1:35" ht="25.5" x14ac:dyDescent="0.2">
      <c r="A138" s="26" t="s">
        <v>216</v>
      </c>
      <c r="B138" s="75" t="s">
        <v>218</v>
      </c>
      <c r="C138" s="28" t="s">
        <v>219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</row>
    <row r="139" spans="1:35" ht="25.5" x14ac:dyDescent="0.2">
      <c r="A139" s="26" t="s">
        <v>216</v>
      </c>
      <c r="B139" s="75" t="s">
        <v>220</v>
      </c>
      <c r="C139" s="28" t="s">
        <v>221</v>
      </c>
      <c r="D139" s="20">
        <v>0</v>
      </c>
      <c r="E139" s="20">
        <v>0</v>
      </c>
      <c r="F139" s="20">
        <v>0</v>
      </c>
      <c r="G139" s="20">
        <v>0</v>
      </c>
      <c r="H139" s="20">
        <v>0</v>
      </c>
      <c r="I139" s="20">
        <v>0</v>
      </c>
      <c r="J139" s="20">
        <v>0</v>
      </c>
      <c r="K139" s="20">
        <v>0</v>
      </c>
      <c r="L139" s="20">
        <v>0</v>
      </c>
      <c r="M139" s="20">
        <v>0</v>
      </c>
      <c r="N139" s="20">
        <v>0</v>
      </c>
      <c r="O139" s="20">
        <v>0</v>
      </c>
      <c r="P139" s="20">
        <v>0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0</v>
      </c>
      <c r="X139" s="20">
        <v>0</v>
      </c>
      <c r="Y139" s="20">
        <v>0</v>
      </c>
      <c r="Z139" s="20">
        <v>0</v>
      </c>
      <c r="AA139" s="20">
        <v>0</v>
      </c>
      <c r="AB139" s="20">
        <v>0</v>
      </c>
      <c r="AC139" s="20">
        <v>0</v>
      </c>
      <c r="AD139" s="20">
        <v>0</v>
      </c>
      <c r="AE139" s="20">
        <v>0</v>
      </c>
      <c r="AF139" s="20">
        <v>0</v>
      </c>
      <c r="AG139" s="20">
        <v>0</v>
      </c>
      <c r="AH139" s="20">
        <v>0</v>
      </c>
      <c r="AI139" s="20">
        <v>0</v>
      </c>
    </row>
    <row r="140" spans="1:35" ht="25.5" x14ac:dyDescent="0.2">
      <c r="A140" s="26" t="s">
        <v>216</v>
      </c>
      <c r="B140" s="75" t="s">
        <v>222</v>
      </c>
      <c r="C140" s="28" t="s">
        <v>223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</row>
    <row r="141" spans="1:35" x14ac:dyDescent="0.2">
      <c r="A141" s="24" t="s">
        <v>224</v>
      </c>
      <c r="B141" s="38" t="s">
        <v>153</v>
      </c>
      <c r="C141" s="25" t="s">
        <v>76</v>
      </c>
      <c r="D141" s="43">
        <f t="shared" ref="D141:AI141" si="30">SUM(D142:D143)</f>
        <v>0</v>
      </c>
      <c r="E141" s="43">
        <f t="shared" si="30"/>
        <v>0</v>
      </c>
      <c r="F141" s="43">
        <f t="shared" si="30"/>
        <v>0</v>
      </c>
      <c r="G141" s="43">
        <f t="shared" si="30"/>
        <v>0</v>
      </c>
      <c r="H141" s="43">
        <f t="shared" si="30"/>
        <v>0</v>
      </c>
      <c r="I141" s="43">
        <f t="shared" si="30"/>
        <v>0</v>
      </c>
      <c r="J141" s="43">
        <f t="shared" si="30"/>
        <v>0</v>
      </c>
      <c r="K141" s="43">
        <f t="shared" si="30"/>
        <v>0</v>
      </c>
      <c r="L141" s="43">
        <f t="shared" si="30"/>
        <v>0</v>
      </c>
      <c r="M141" s="43">
        <f t="shared" si="30"/>
        <v>0</v>
      </c>
      <c r="N141" s="43">
        <f t="shared" si="30"/>
        <v>0</v>
      </c>
      <c r="O141" s="43">
        <f t="shared" si="30"/>
        <v>0</v>
      </c>
      <c r="P141" s="43">
        <f t="shared" si="30"/>
        <v>0</v>
      </c>
      <c r="Q141" s="43">
        <f t="shared" si="30"/>
        <v>0</v>
      </c>
      <c r="R141" s="43">
        <f t="shared" si="30"/>
        <v>0</v>
      </c>
      <c r="S141" s="43">
        <f t="shared" si="30"/>
        <v>0</v>
      </c>
      <c r="T141" s="43">
        <f t="shared" si="30"/>
        <v>0</v>
      </c>
      <c r="U141" s="43">
        <f t="shared" si="30"/>
        <v>0</v>
      </c>
      <c r="V141" s="43">
        <f t="shared" si="30"/>
        <v>0</v>
      </c>
      <c r="W141" s="43">
        <f t="shared" si="30"/>
        <v>0</v>
      </c>
      <c r="X141" s="43">
        <f t="shared" si="30"/>
        <v>0</v>
      </c>
      <c r="Y141" s="43">
        <f t="shared" si="30"/>
        <v>0</v>
      </c>
      <c r="Z141" s="43">
        <f t="shared" si="30"/>
        <v>0</v>
      </c>
      <c r="AA141" s="43">
        <f t="shared" si="30"/>
        <v>0</v>
      </c>
      <c r="AB141" s="43">
        <f t="shared" si="30"/>
        <v>0</v>
      </c>
      <c r="AC141" s="43">
        <f t="shared" si="30"/>
        <v>0</v>
      </c>
      <c r="AD141" s="43">
        <f t="shared" si="30"/>
        <v>0</v>
      </c>
      <c r="AE141" s="43">
        <f t="shared" si="30"/>
        <v>0</v>
      </c>
      <c r="AF141" s="43">
        <f t="shared" si="30"/>
        <v>0</v>
      </c>
      <c r="AG141" s="43">
        <f t="shared" si="30"/>
        <v>0</v>
      </c>
      <c r="AH141" s="43">
        <f t="shared" si="30"/>
        <v>0</v>
      </c>
      <c r="AI141" s="43">
        <f t="shared" si="30"/>
        <v>0</v>
      </c>
    </row>
    <row r="142" spans="1:35" ht="63.75" x14ac:dyDescent="0.2">
      <c r="A142" s="26" t="s">
        <v>224</v>
      </c>
      <c r="B142" s="70" t="s">
        <v>225</v>
      </c>
      <c r="C142" s="28" t="s">
        <v>226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</row>
    <row r="143" spans="1:35" ht="38.25" x14ac:dyDescent="0.2">
      <c r="A143" s="26" t="s">
        <v>224</v>
      </c>
      <c r="B143" s="70" t="s">
        <v>383</v>
      </c>
      <c r="C143" s="28" t="s">
        <v>384</v>
      </c>
      <c r="D143" s="20">
        <v>0</v>
      </c>
      <c r="E143" s="20">
        <v>0</v>
      </c>
      <c r="F143" s="20">
        <v>0</v>
      </c>
      <c r="G143" s="20">
        <v>0</v>
      </c>
      <c r="H143" s="20">
        <v>0</v>
      </c>
      <c r="I143" s="20">
        <v>0</v>
      </c>
      <c r="J143" s="20">
        <v>0</v>
      </c>
      <c r="K143" s="20">
        <v>0</v>
      </c>
      <c r="L143" s="20">
        <v>0</v>
      </c>
      <c r="M143" s="20">
        <v>0</v>
      </c>
      <c r="N143" s="20">
        <v>0</v>
      </c>
      <c r="O143" s="20">
        <v>0</v>
      </c>
      <c r="P143" s="20">
        <v>0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0</v>
      </c>
      <c r="X143" s="20">
        <v>0</v>
      </c>
      <c r="Y143" s="20">
        <v>0</v>
      </c>
      <c r="Z143" s="20">
        <v>0</v>
      </c>
      <c r="AA143" s="20">
        <v>0</v>
      </c>
      <c r="AB143" s="20">
        <v>0</v>
      </c>
      <c r="AC143" s="20">
        <v>0</v>
      </c>
      <c r="AD143" s="20">
        <v>0</v>
      </c>
      <c r="AE143" s="20">
        <v>0</v>
      </c>
      <c r="AF143" s="20">
        <v>0</v>
      </c>
      <c r="AG143" s="20">
        <v>0</v>
      </c>
      <c r="AH143" s="20">
        <v>0</v>
      </c>
      <c r="AI143" s="20">
        <v>0</v>
      </c>
    </row>
    <row r="144" spans="1:35" ht="38.25" x14ac:dyDescent="0.2">
      <c r="A144" s="24" t="s">
        <v>117</v>
      </c>
      <c r="B144" s="25" t="s">
        <v>118</v>
      </c>
      <c r="C144" s="25" t="s">
        <v>71</v>
      </c>
      <c r="D144" s="43" t="s">
        <v>76</v>
      </c>
      <c r="E144" s="43" t="s">
        <v>76</v>
      </c>
      <c r="F144" s="43" t="s">
        <v>76</v>
      </c>
      <c r="G144" s="43" t="s">
        <v>76</v>
      </c>
      <c r="H144" s="43" t="s">
        <v>76</v>
      </c>
      <c r="I144" s="43" t="s">
        <v>76</v>
      </c>
      <c r="J144" s="43" t="s">
        <v>76</v>
      </c>
      <c r="K144" s="43" t="s">
        <v>76</v>
      </c>
      <c r="L144" s="43" t="s">
        <v>76</v>
      </c>
      <c r="M144" s="43" t="s">
        <v>76</v>
      </c>
      <c r="N144" s="43" t="s">
        <v>76</v>
      </c>
      <c r="O144" s="43" t="s">
        <v>76</v>
      </c>
      <c r="P144" s="43" t="s">
        <v>76</v>
      </c>
      <c r="Q144" s="43" t="s">
        <v>76</v>
      </c>
      <c r="R144" s="43" t="s">
        <v>76</v>
      </c>
      <c r="S144" s="43" t="s">
        <v>76</v>
      </c>
      <c r="T144" s="43" t="s">
        <v>76</v>
      </c>
      <c r="U144" s="43" t="s">
        <v>76</v>
      </c>
      <c r="V144" s="43" t="s">
        <v>76</v>
      </c>
      <c r="W144" s="43" t="s">
        <v>76</v>
      </c>
      <c r="X144" s="43" t="s">
        <v>76</v>
      </c>
      <c r="Y144" s="43" t="s">
        <v>76</v>
      </c>
      <c r="Z144" s="43" t="s">
        <v>76</v>
      </c>
      <c r="AA144" s="43" t="s">
        <v>76</v>
      </c>
      <c r="AB144" s="43" t="s">
        <v>76</v>
      </c>
      <c r="AC144" s="43" t="s">
        <v>76</v>
      </c>
      <c r="AD144" s="43" t="s">
        <v>76</v>
      </c>
      <c r="AE144" s="43" t="s">
        <v>76</v>
      </c>
      <c r="AF144" s="43" t="s">
        <v>76</v>
      </c>
      <c r="AG144" s="43" t="s">
        <v>76</v>
      </c>
      <c r="AH144" s="43" t="s">
        <v>76</v>
      </c>
      <c r="AI144" s="43" t="s">
        <v>76</v>
      </c>
    </row>
    <row r="145" spans="1:35" ht="25.5" x14ac:dyDescent="0.2">
      <c r="A145" s="24" t="s">
        <v>119</v>
      </c>
      <c r="B145" s="25" t="s">
        <v>120</v>
      </c>
      <c r="C145" s="25" t="s">
        <v>71</v>
      </c>
      <c r="D145" s="43">
        <f t="shared" ref="D145:AI145" si="31">D146+D159+D174</f>
        <v>0</v>
      </c>
      <c r="E145" s="43">
        <f t="shared" si="31"/>
        <v>0</v>
      </c>
      <c r="F145" s="43">
        <f t="shared" si="31"/>
        <v>0</v>
      </c>
      <c r="G145" s="43">
        <f t="shared" si="31"/>
        <v>0</v>
      </c>
      <c r="H145" s="43">
        <f t="shared" si="31"/>
        <v>0</v>
      </c>
      <c r="I145" s="43">
        <f t="shared" si="31"/>
        <v>0</v>
      </c>
      <c r="J145" s="43">
        <f t="shared" si="31"/>
        <v>0</v>
      </c>
      <c r="K145" s="43">
        <f t="shared" si="31"/>
        <v>0</v>
      </c>
      <c r="L145" s="43">
        <f t="shared" si="31"/>
        <v>0</v>
      </c>
      <c r="M145" s="43">
        <f t="shared" si="31"/>
        <v>0</v>
      </c>
      <c r="N145" s="43">
        <f t="shared" si="31"/>
        <v>0</v>
      </c>
      <c r="O145" s="43">
        <f t="shared" si="31"/>
        <v>0</v>
      </c>
      <c r="P145" s="43">
        <f t="shared" si="31"/>
        <v>0</v>
      </c>
      <c r="Q145" s="43">
        <f t="shared" si="31"/>
        <v>0</v>
      </c>
      <c r="R145" s="43">
        <f t="shared" si="31"/>
        <v>0</v>
      </c>
      <c r="S145" s="43">
        <f t="shared" si="31"/>
        <v>0</v>
      </c>
      <c r="T145" s="43">
        <f t="shared" si="31"/>
        <v>0</v>
      </c>
      <c r="U145" s="43">
        <f t="shared" si="31"/>
        <v>0</v>
      </c>
      <c r="V145" s="43">
        <f t="shared" si="31"/>
        <v>0</v>
      </c>
      <c r="W145" s="43">
        <f t="shared" si="31"/>
        <v>0</v>
      </c>
      <c r="X145" s="43">
        <f t="shared" si="31"/>
        <v>0</v>
      </c>
      <c r="Y145" s="43">
        <f t="shared" si="31"/>
        <v>0</v>
      </c>
      <c r="Z145" s="43">
        <f t="shared" si="31"/>
        <v>0</v>
      </c>
      <c r="AA145" s="43">
        <f t="shared" si="31"/>
        <v>0</v>
      </c>
      <c r="AB145" s="43">
        <f t="shared" si="31"/>
        <v>0</v>
      </c>
      <c r="AC145" s="43">
        <f t="shared" si="31"/>
        <v>0</v>
      </c>
      <c r="AD145" s="43">
        <f t="shared" si="31"/>
        <v>0</v>
      </c>
      <c r="AE145" s="43">
        <f t="shared" si="31"/>
        <v>0</v>
      </c>
      <c r="AF145" s="43">
        <f t="shared" si="31"/>
        <v>0</v>
      </c>
      <c r="AG145" s="43">
        <f t="shared" si="31"/>
        <v>0</v>
      </c>
      <c r="AH145" s="43">
        <f t="shared" si="31"/>
        <v>0</v>
      </c>
      <c r="AI145" s="43">
        <f t="shared" si="31"/>
        <v>0</v>
      </c>
    </row>
    <row r="146" spans="1:35" x14ac:dyDescent="0.2">
      <c r="A146" s="24" t="s">
        <v>227</v>
      </c>
      <c r="B146" s="25" t="s">
        <v>122</v>
      </c>
      <c r="C146" s="25" t="s">
        <v>71</v>
      </c>
      <c r="D146" s="43">
        <f t="shared" ref="D146:AI146" si="32">SUM(D147:D158)</f>
        <v>0</v>
      </c>
      <c r="E146" s="43">
        <f t="shared" si="32"/>
        <v>0</v>
      </c>
      <c r="F146" s="43">
        <f t="shared" si="32"/>
        <v>0</v>
      </c>
      <c r="G146" s="43">
        <f t="shared" si="32"/>
        <v>0</v>
      </c>
      <c r="H146" s="43">
        <f t="shared" si="32"/>
        <v>0</v>
      </c>
      <c r="I146" s="43">
        <f t="shared" si="32"/>
        <v>0</v>
      </c>
      <c r="J146" s="43">
        <f t="shared" si="32"/>
        <v>0</v>
      </c>
      <c r="K146" s="43">
        <f t="shared" si="32"/>
        <v>0</v>
      </c>
      <c r="L146" s="43">
        <f t="shared" si="32"/>
        <v>0</v>
      </c>
      <c r="M146" s="43">
        <f t="shared" si="32"/>
        <v>0</v>
      </c>
      <c r="N146" s="43">
        <f t="shared" si="32"/>
        <v>0</v>
      </c>
      <c r="O146" s="43">
        <f t="shared" si="32"/>
        <v>0</v>
      </c>
      <c r="P146" s="43">
        <f t="shared" si="32"/>
        <v>0</v>
      </c>
      <c r="Q146" s="43">
        <f t="shared" si="32"/>
        <v>0</v>
      </c>
      <c r="R146" s="43">
        <f t="shared" si="32"/>
        <v>0</v>
      </c>
      <c r="S146" s="43">
        <f t="shared" si="32"/>
        <v>0</v>
      </c>
      <c r="T146" s="43">
        <f t="shared" si="32"/>
        <v>0</v>
      </c>
      <c r="U146" s="43">
        <f t="shared" si="32"/>
        <v>0</v>
      </c>
      <c r="V146" s="43">
        <f t="shared" si="32"/>
        <v>0</v>
      </c>
      <c r="W146" s="43">
        <f t="shared" si="32"/>
        <v>0</v>
      </c>
      <c r="X146" s="43">
        <f t="shared" si="32"/>
        <v>0</v>
      </c>
      <c r="Y146" s="43">
        <f t="shared" si="32"/>
        <v>0</v>
      </c>
      <c r="Z146" s="43">
        <f t="shared" si="32"/>
        <v>0</v>
      </c>
      <c r="AA146" s="43">
        <f t="shared" si="32"/>
        <v>0</v>
      </c>
      <c r="AB146" s="43">
        <f t="shared" si="32"/>
        <v>0</v>
      </c>
      <c r="AC146" s="43">
        <f t="shared" si="32"/>
        <v>0</v>
      </c>
      <c r="AD146" s="43">
        <f t="shared" si="32"/>
        <v>0</v>
      </c>
      <c r="AE146" s="43">
        <f t="shared" si="32"/>
        <v>0</v>
      </c>
      <c r="AF146" s="43">
        <f t="shared" si="32"/>
        <v>0</v>
      </c>
      <c r="AG146" s="43">
        <f t="shared" si="32"/>
        <v>0</v>
      </c>
      <c r="AH146" s="43">
        <f t="shared" si="32"/>
        <v>0</v>
      </c>
      <c r="AI146" s="43">
        <f t="shared" si="32"/>
        <v>0</v>
      </c>
    </row>
    <row r="147" spans="1:35" ht="25.5" x14ac:dyDescent="0.2">
      <c r="A147" s="26" t="s">
        <v>227</v>
      </c>
      <c r="B147" s="59" t="s">
        <v>228</v>
      </c>
      <c r="C147" s="28" t="s">
        <v>229</v>
      </c>
      <c r="D147" s="20">
        <v>0</v>
      </c>
      <c r="E147" s="20">
        <v>0</v>
      </c>
      <c r="F147" s="20">
        <v>0</v>
      </c>
      <c r="G147" s="20">
        <v>0</v>
      </c>
      <c r="H147" s="20">
        <v>0</v>
      </c>
      <c r="I147" s="20">
        <v>0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20">
        <v>0</v>
      </c>
      <c r="P147" s="20">
        <v>0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0</v>
      </c>
      <c r="X147" s="20">
        <v>0</v>
      </c>
      <c r="Y147" s="20">
        <v>0</v>
      </c>
      <c r="Z147" s="20">
        <v>0</v>
      </c>
      <c r="AA147" s="20">
        <v>0</v>
      </c>
      <c r="AB147" s="20">
        <v>0</v>
      </c>
      <c r="AC147" s="20">
        <v>0</v>
      </c>
      <c r="AD147" s="20">
        <v>0</v>
      </c>
      <c r="AE147" s="20">
        <v>0</v>
      </c>
      <c r="AF147" s="20">
        <v>0</v>
      </c>
      <c r="AG147" s="20">
        <v>0</v>
      </c>
      <c r="AH147" s="20">
        <v>0</v>
      </c>
      <c r="AI147" s="20">
        <v>0</v>
      </c>
    </row>
    <row r="148" spans="1:35" ht="25.5" x14ac:dyDescent="0.2">
      <c r="A148" s="26" t="s">
        <v>227</v>
      </c>
      <c r="B148" s="59" t="s">
        <v>230</v>
      </c>
      <c r="C148" s="28" t="s">
        <v>231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20">
        <v>0</v>
      </c>
      <c r="P148" s="20">
        <v>0</v>
      </c>
      <c r="Q148" s="20">
        <v>0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0</v>
      </c>
      <c r="X148" s="20">
        <v>0</v>
      </c>
      <c r="Y148" s="20">
        <v>0</v>
      </c>
      <c r="Z148" s="20">
        <v>0</v>
      </c>
      <c r="AA148" s="20">
        <v>0</v>
      </c>
      <c r="AB148" s="20">
        <v>0</v>
      </c>
      <c r="AC148" s="20">
        <v>0</v>
      </c>
      <c r="AD148" s="20">
        <v>0</v>
      </c>
      <c r="AE148" s="20">
        <v>0</v>
      </c>
      <c r="AF148" s="20">
        <v>0</v>
      </c>
      <c r="AG148" s="20">
        <v>0</v>
      </c>
      <c r="AH148" s="20">
        <v>0</v>
      </c>
      <c r="AI148" s="20">
        <v>0</v>
      </c>
    </row>
    <row r="149" spans="1:35" ht="25.5" x14ac:dyDescent="0.2">
      <c r="A149" s="26" t="s">
        <v>227</v>
      </c>
      <c r="B149" s="59" t="s">
        <v>232</v>
      </c>
      <c r="C149" s="28" t="s">
        <v>233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20">
        <v>0</v>
      </c>
      <c r="P149" s="20">
        <v>0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0</v>
      </c>
      <c r="X149" s="20">
        <v>0</v>
      </c>
      <c r="Y149" s="20">
        <v>0</v>
      </c>
      <c r="Z149" s="20">
        <v>0</v>
      </c>
      <c r="AA149" s="20">
        <v>0</v>
      </c>
      <c r="AB149" s="20">
        <v>0</v>
      </c>
      <c r="AC149" s="20">
        <v>0</v>
      </c>
      <c r="AD149" s="20">
        <v>0</v>
      </c>
      <c r="AE149" s="20">
        <v>0</v>
      </c>
      <c r="AF149" s="20">
        <v>0</v>
      </c>
      <c r="AG149" s="20">
        <v>0</v>
      </c>
      <c r="AH149" s="20">
        <v>0</v>
      </c>
      <c r="AI149" s="20">
        <v>0</v>
      </c>
    </row>
    <row r="150" spans="1:35" ht="63.75" x14ac:dyDescent="0.2">
      <c r="A150" s="26" t="s">
        <v>227</v>
      </c>
      <c r="B150" s="59" t="s">
        <v>385</v>
      </c>
      <c r="C150" s="28" t="s">
        <v>234</v>
      </c>
      <c r="D150" s="20">
        <v>0</v>
      </c>
      <c r="E150" s="20">
        <v>0</v>
      </c>
      <c r="F150" s="20">
        <v>0</v>
      </c>
      <c r="G150" s="20">
        <v>0</v>
      </c>
      <c r="H150" s="20">
        <v>0</v>
      </c>
      <c r="I150" s="20">
        <v>0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20">
        <v>0</v>
      </c>
      <c r="P150" s="20">
        <v>0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0</v>
      </c>
      <c r="X150" s="20">
        <v>0</v>
      </c>
      <c r="Y150" s="20">
        <v>0</v>
      </c>
      <c r="Z150" s="20">
        <v>0</v>
      </c>
      <c r="AA150" s="20">
        <v>0</v>
      </c>
      <c r="AB150" s="20">
        <v>0</v>
      </c>
      <c r="AC150" s="20">
        <v>0</v>
      </c>
      <c r="AD150" s="20">
        <v>0</v>
      </c>
      <c r="AE150" s="20">
        <v>0</v>
      </c>
      <c r="AF150" s="20">
        <v>0</v>
      </c>
      <c r="AG150" s="20">
        <v>0</v>
      </c>
      <c r="AH150" s="20">
        <v>0</v>
      </c>
      <c r="AI150" s="20">
        <v>0</v>
      </c>
    </row>
    <row r="151" spans="1:35" ht="51" x14ac:dyDescent="0.2">
      <c r="A151" s="26" t="s">
        <v>227</v>
      </c>
      <c r="B151" s="59" t="s">
        <v>235</v>
      </c>
      <c r="C151" s="28" t="s">
        <v>236</v>
      </c>
      <c r="D151" s="20">
        <v>0</v>
      </c>
      <c r="E151" s="20">
        <v>0</v>
      </c>
      <c r="F151" s="20">
        <v>0</v>
      </c>
      <c r="G151" s="20">
        <v>0</v>
      </c>
      <c r="H151" s="20">
        <v>0</v>
      </c>
      <c r="I151" s="20">
        <v>0</v>
      </c>
      <c r="J151" s="20">
        <v>0</v>
      </c>
      <c r="K151" s="20">
        <v>0</v>
      </c>
      <c r="L151" s="20">
        <v>0</v>
      </c>
      <c r="M151" s="20">
        <v>0</v>
      </c>
      <c r="N151" s="20">
        <v>0</v>
      </c>
      <c r="O151" s="20">
        <v>0</v>
      </c>
      <c r="P151" s="20">
        <v>0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0</v>
      </c>
      <c r="X151" s="20">
        <v>0</v>
      </c>
      <c r="Y151" s="20">
        <v>0</v>
      </c>
      <c r="Z151" s="20">
        <v>0</v>
      </c>
      <c r="AA151" s="20">
        <v>0</v>
      </c>
      <c r="AB151" s="20">
        <v>0</v>
      </c>
      <c r="AC151" s="20">
        <v>0</v>
      </c>
      <c r="AD151" s="20">
        <v>0</v>
      </c>
      <c r="AE151" s="20">
        <v>0</v>
      </c>
      <c r="AF151" s="20">
        <v>0</v>
      </c>
      <c r="AG151" s="20">
        <v>0</v>
      </c>
      <c r="AH151" s="20">
        <v>0</v>
      </c>
      <c r="AI151" s="20">
        <v>0</v>
      </c>
    </row>
    <row r="152" spans="1:35" ht="63.75" x14ac:dyDescent="0.2">
      <c r="A152" s="26" t="s">
        <v>227</v>
      </c>
      <c r="B152" s="59" t="s">
        <v>237</v>
      </c>
      <c r="C152" s="28" t="s">
        <v>238</v>
      </c>
      <c r="D152" s="20">
        <v>0</v>
      </c>
      <c r="E152" s="20">
        <v>0</v>
      </c>
      <c r="F152" s="20">
        <v>0</v>
      </c>
      <c r="G152" s="20">
        <v>0</v>
      </c>
      <c r="H152" s="20">
        <v>0</v>
      </c>
      <c r="I152" s="20">
        <v>0</v>
      </c>
      <c r="J152" s="20">
        <v>0</v>
      </c>
      <c r="K152" s="20">
        <v>0</v>
      </c>
      <c r="L152" s="20">
        <v>0</v>
      </c>
      <c r="M152" s="20">
        <v>0</v>
      </c>
      <c r="N152" s="20">
        <v>0</v>
      </c>
      <c r="O152" s="20">
        <v>0</v>
      </c>
      <c r="P152" s="20">
        <v>0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0</v>
      </c>
      <c r="X152" s="20">
        <v>0</v>
      </c>
      <c r="Y152" s="20">
        <v>0</v>
      </c>
      <c r="Z152" s="20">
        <v>0</v>
      </c>
      <c r="AA152" s="20">
        <v>0</v>
      </c>
      <c r="AB152" s="20">
        <v>0</v>
      </c>
      <c r="AC152" s="20">
        <v>0</v>
      </c>
      <c r="AD152" s="20">
        <v>0</v>
      </c>
      <c r="AE152" s="20">
        <v>0</v>
      </c>
      <c r="AF152" s="20">
        <v>0</v>
      </c>
      <c r="AG152" s="20">
        <v>0</v>
      </c>
      <c r="AH152" s="20">
        <v>0</v>
      </c>
      <c r="AI152" s="20">
        <v>0</v>
      </c>
    </row>
    <row r="153" spans="1:35" ht="38.25" x14ac:dyDescent="0.2">
      <c r="A153" s="26" t="s">
        <v>227</v>
      </c>
      <c r="B153" s="59" t="s">
        <v>239</v>
      </c>
      <c r="C153" s="28" t="s">
        <v>240</v>
      </c>
      <c r="D153" s="20">
        <v>0</v>
      </c>
      <c r="E153" s="20">
        <v>0</v>
      </c>
      <c r="F153" s="20">
        <v>0</v>
      </c>
      <c r="G153" s="20">
        <v>0</v>
      </c>
      <c r="H153" s="20">
        <v>0</v>
      </c>
      <c r="I153" s="20">
        <v>0</v>
      </c>
      <c r="J153" s="20">
        <v>0</v>
      </c>
      <c r="K153" s="20">
        <v>0</v>
      </c>
      <c r="L153" s="20">
        <v>0</v>
      </c>
      <c r="M153" s="20">
        <v>0</v>
      </c>
      <c r="N153" s="20">
        <v>0</v>
      </c>
      <c r="O153" s="20">
        <v>0</v>
      </c>
      <c r="P153" s="20">
        <v>0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0</v>
      </c>
      <c r="X153" s="20">
        <v>0</v>
      </c>
      <c r="Y153" s="20">
        <v>0</v>
      </c>
      <c r="Z153" s="20">
        <v>0</v>
      </c>
      <c r="AA153" s="20">
        <v>0</v>
      </c>
      <c r="AB153" s="20">
        <v>0</v>
      </c>
      <c r="AC153" s="20">
        <v>0</v>
      </c>
      <c r="AD153" s="20">
        <v>0</v>
      </c>
      <c r="AE153" s="20">
        <v>0</v>
      </c>
      <c r="AF153" s="20">
        <v>0</v>
      </c>
      <c r="AG153" s="20">
        <v>0</v>
      </c>
      <c r="AH153" s="20">
        <v>0</v>
      </c>
      <c r="AI153" s="20">
        <v>0</v>
      </c>
    </row>
    <row r="154" spans="1:35" ht="25.5" x14ac:dyDescent="0.2">
      <c r="A154" s="26" t="s">
        <v>227</v>
      </c>
      <c r="B154" s="59" t="s">
        <v>241</v>
      </c>
      <c r="C154" s="28" t="s">
        <v>242</v>
      </c>
      <c r="D154" s="20">
        <v>0</v>
      </c>
      <c r="E154" s="20">
        <v>0</v>
      </c>
      <c r="F154" s="20">
        <v>0</v>
      </c>
      <c r="G154" s="20">
        <v>0</v>
      </c>
      <c r="H154" s="20">
        <v>0</v>
      </c>
      <c r="I154" s="20">
        <v>0</v>
      </c>
      <c r="J154" s="20">
        <v>0</v>
      </c>
      <c r="K154" s="20">
        <v>0</v>
      </c>
      <c r="L154" s="20">
        <v>0</v>
      </c>
      <c r="M154" s="20">
        <v>0</v>
      </c>
      <c r="N154" s="20">
        <v>0</v>
      </c>
      <c r="O154" s="20">
        <v>0</v>
      </c>
      <c r="P154" s="20">
        <v>0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0</v>
      </c>
      <c r="X154" s="20">
        <v>0</v>
      </c>
      <c r="Y154" s="20">
        <v>0</v>
      </c>
      <c r="Z154" s="20">
        <v>0</v>
      </c>
      <c r="AA154" s="20">
        <v>0</v>
      </c>
      <c r="AB154" s="20">
        <v>0</v>
      </c>
      <c r="AC154" s="20">
        <v>0</v>
      </c>
      <c r="AD154" s="20">
        <v>0</v>
      </c>
      <c r="AE154" s="20">
        <v>0</v>
      </c>
      <c r="AF154" s="20">
        <v>0</v>
      </c>
      <c r="AG154" s="20">
        <v>0</v>
      </c>
      <c r="AH154" s="20">
        <v>0</v>
      </c>
      <c r="AI154" s="20">
        <v>0</v>
      </c>
    </row>
    <row r="155" spans="1:35" ht="25.5" x14ac:dyDescent="0.2">
      <c r="A155" s="26" t="s">
        <v>227</v>
      </c>
      <c r="B155" s="59" t="s">
        <v>243</v>
      </c>
      <c r="C155" s="28" t="s">
        <v>244</v>
      </c>
      <c r="D155" s="20">
        <v>0</v>
      </c>
      <c r="E155" s="20">
        <v>0</v>
      </c>
      <c r="F155" s="20">
        <v>0</v>
      </c>
      <c r="G155" s="20">
        <v>0</v>
      </c>
      <c r="H155" s="20">
        <v>0</v>
      </c>
      <c r="I155" s="20">
        <v>0</v>
      </c>
      <c r="J155" s="20">
        <v>0</v>
      </c>
      <c r="K155" s="20">
        <v>0</v>
      </c>
      <c r="L155" s="20">
        <v>0</v>
      </c>
      <c r="M155" s="20">
        <v>0</v>
      </c>
      <c r="N155" s="20">
        <v>0</v>
      </c>
      <c r="O155" s="20">
        <v>0</v>
      </c>
      <c r="P155" s="20">
        <v>0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0</v>
      </c>
      <c r="X155" s="20">
        <v>0</v>
      </c>
      <c r="Y155" s="20">
        <v>0</v>
      </c>
      <c r="Z155" s="20">
        <v>0</v>
      </c>
      <c r="AA155" s="20">
        <v>0</v>
      </c>
      <c r="AB155" s="20">
        <v>0</v>
      </c>
      <c r="AC155" s="20">
        <v>0</v>
      </c>
      <c r="AD155" s="20">
        <v>0</v>
      </c>
      <c r="AE155" s="20">
        <v>0</v>
      </c>
      <c r="AF155" s="20">
        <v>0</v>
      </c>
      <c r="AG155" s="20">
        <v>0</v>
      </c>
      <c r="AH155" s="20">
        <v>0</v>
      </c>
      <c r="AI155" s="20">
        <v>0</v>
      </c>
    </row>
    <row r="156" spans="1:35" ht="25.5" x14ac:dyDescent="0.2">
      <c r="A156" s="26" t="s">
        <v>227</v>
      </c>
      <c r="B156" s="59" t="s">
        <v>245</v>
      </c>
      <c r="C156" s="28" t="s">
        <v>246</v>
      </c>
      <c r="D156" s="20">
        <v>0</v>
      </c>
      <c r="E156" s="20">
        <v>0</v>
      </c>
      <c r="F156" s="20">
        <v>0</v>
      </c>
      <c r="G156" s="20">
        <v>0</v>
      </c>
      <c r="H156" s="20">
        <v>0</v>
      </c>
      <c r="I156" s="20">
        <v>0</v>
      </c>
      <c r="J156" s="20">
        <v>0</v>
      </c>
      <c r="K156" s="20">
        <v>0</v>
      </c>
      <c r="L156" s="20">
        <v>0</v>
      </c>
      <c r="M156" s="20">
        <v>0</v>
      </c>
      <c r="N156" s="20">
        <v>0</v>
      </c>
      <c r="O156" s="20">
        <v>0</v>
      </c>
      <c r="P156" s="20">
        <v>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0</v>
      </c>
      <c r="X156" s="20">
        <v>0</v>
      </c>
      <c r="Y156" s="20">
        <v>0</v>
      </c>
      <c r="Z156" s="20">
        <v>0</v>
      </c>
      <c r="AA156" s="20">
        <v>0</v>
      </c>
      <c r="AB156" s="20">
        <v>0</v>
      </c>
      <c r="AC156" s="20">
        <v>0</v>
      </c>
      <c r="AD156" s="20">
        <v>0</v>
      </c>
      <c r="AE156" s="20">
        <v>0</v>
      </c>
      <c r="AF156" s="20">
        <v>0</v>
      </c>
      <c r="AG156" s="20">
        <v>0</v>
      </c>
      <c r="AH156" s="20">
        <v>0</v>
      </c>
      <c r="AI156" s="20">
        <v>0</v>
      </c>
    </row>
    <row r="157" spans="1:35" ht="38.25" x14ac:dyDescent="0.2">
      <c r="A157" s="26" t="s">
        <v>227</v>
      </c>
      <c r="B157" s="59" t="s">
        <v>247</v>
      </c>
      <c r="C157" s="28" t="s">
        <v>248</v>
      </c>
      <c r="D157" s="20">
        <v>0</v>
      </c>
      <c r="E157" s="20">
        <v>0</v>
      </c>
      <c r="F157" s="20">
        <v>0</v>
      </c>
      <c r="G157" s="20">
        <v>0</v>
      </c>
      <c r="H157" s="20">
        <v>0</v>
      </c>
      <c r="I157" s="20">
        <v>0</v>
      </c>
      <c r="J157" s="20">
        <v>0</v>
      </c>
      <c r="K157" s="20">
        <v>0</v>
      </c>
      <c r="L157" s="20">
        <v>0</v>
      </c>
      <c r="M157" s="20">
        <v>0</v>
      </c>
      <c r="N157" s="20">
        <v>0</v>
      </c>
      <c r="O157" s="20">
        <v>0</v>
      </c>
      <c r="P157" s="20">
        <v>0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0</v>
      </c>
      <c r="X157" s="20">
        <v>0</v>
      </c>
      <c r="Y157" s="20">
        <v>0</v>
      </c>
      <c r="Z157" s="20">
        <v>0</v>
      </c>
      <c r="AA157" s="20">
        <v>0</v>
      </c>
      <c r="AB157" s="20">
        <v>0</v>
      </c>
      <c r="AC157" s="20">
        <v>0</v>
      </c>
      <c r="AD157" s="20">
        <v>0</v>
      </c>
      <c r="AE157" s="20">
        <v>0</v>
      </c>
      <c r="AF157" s="20">
        <v>0</v>
      </c>
      <c r="AG157" s="20">
        <v>0</v>
      </c>
      <c r="AH157" s="20">
        <v>0</v>
      </c>
      <c r="AI157" s="20">
        <v>0</v>
      </c>
    </row>
    <row r="158" spans="1:35" ht="25.5" x14ac:dyDescent="0.2">
      <c r="A158" s="26" t="s">
        <v>227</v>
      </c>
      <c r="B158" s="59" t="s">
        <v>249</v>
      </c>
      <c r="C158" s="28" t="s">
        <v>250</v>
      </c>
      <c r="D158" s="20">
        <v>0</v>
      </c>
      <c r="E158" s="20">
        <v>0</v>
      </c>
      <c r="F158" s="20">
        <v>0</v>
      </c>
      <c r="G158" s="20">
        <v>0</v>
      </c>
      <c r="H158" s="20">
        <v>0</v>
      </c>
      <c r="I158" s="20">
        <v>0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20">
        <v>0</v>
      </c>
      <c r="P158" s="20">
        <v>0</v>
      </c>
      <c r="Q158" s="20">
        <v>0</v>
      </c>
      <c r="R158" s="20">
        <v>0</v>
      </c>
      <c r="S158" s="20">
        <v>0</v>
      </c>
      <c r="T158" s="20">
        <v>0</v>
      </c>
      <c r="U158" s="20">
        <v>0</v>
      </c>
      <c r="V158" s="20">
        <v>0</v>
      </c>
      <c r="W158" s="20">
        <v>0</v>
      </c>
      <c r="X158" s="20">
        <v>0</v>
      </c>
      <c r="Y158" s="20">
        <v>0</v>
      </c>
      <c r="Z158" s="20">
        <v>0</v>
      </c>
      <c r="AA158" s="20">
        <v>0</v>
      </c>
      <c r="AB158" s="20">
        <v>0</v>
      </c>
      <c r="AC158" s="20">
        <v>0</v>
      </c>
      <c r="AD158" s="20">
        <v>0</v>
      </c>
      <c r="AE158" s="20">
        <v>0</v>
      </c>
      <c r="AF158" s="20">
        <v>0</v>
      </c>
      <c r="AG158" s="20">
        <v>0</v>
      </c>
      <c r="AH158" s="20">
        <v>0</v>
      </c>
      <c r="AI158" s="20">
        <v>0</v>
      </c>
    </row>
    <row r="159" spans="1:35" x14ac:dyDescent="0.2">
      <c r="A159" s="24" t="s">
        <v>251</v>
      </c>
      <c r="B159" s="25" t="s">
        <v>148</v>
      </c>
      <c r="C159" s="25" t="s">
        <v>71</v>
      </c>
      <c r="D159" s="43">
        <f t="shared" ref="D159:AI159" si="33">SUM(D160:D173)</f>
        <v>0</v>
      </c>
      <c r="E159" s="43">
        <f t="shared" si="33"/>
        <v>0</v>
      </c>
      <c r="F159" s="43">
        <f t="shared" si="33"/>
        <v>0</v>
      </c>
      <c r="G159" s="43">
        <f t="shared" si="33"/>
        <v>0</v>
      </c>
      <c r="H159" s="43">
        <f t="shared" si="33"/>
        <v>0</v>
      </c>
      <c r="I159" s="43">
        <f t="shared" si="33"/>
        <v>0</v>
      </c>
      <c r="J159" s="43">
        <f t="shared" si="33"/>
        <v>0</v>
      </c>
      <c r="K159" s="43">
        <f t="shared" si="33"/>
        <v>0</v>
      </c>
      <c r="L159" s="43">
        <f t="shared" si="33"/>
        <v>0</v>
      </c>
      <c r="M159" s="43">
        <f t="shared" si="33"/>
        <v>0</v>
      </c>
      <c r="N159" s="43">
        <f t="shared" si="33"/>
        <v>0</v>
      </c>
      <c r="O159" s="43">
        <f t="shared" si="33"/>
        <v>0</v>
      </c>
      <c r="P159" s="43">
        <f t="shared" si="33"/>
        <v>0</v>
      </c>
      <c r="Q159" s="43">
        <f t="shared" si="33"/>
        <v>0</v>
      </c>
      <c r="R159" s="43">
        <f t="shared" si="33"/>
        <v>0</v>
      </c>
      <c r="S159" s="43">
        <f t="shared" si="33"/>
        <v>0</v>
      </c>
      <c r="T159" s="43">
        <f t="shared" si="33"/>
        <v>0</v>
      </c>
      <c r="U159" s="43">
        <f t="shared" si="33"/>
        <v>0</v>
      </c>
      <c r="V159" s="43">
        <f t="shared" si="33"/>
        <v>0</v>
      </c>
      <c r="W159" s="43">
        <f t="shared" si="33"/>
        <v>0</v>
      </c>
      <c r="X159" s="43">
        <f t="shared" si="33"/>
        <v>0</v>
      </c>
      <c r="Y159" s="43">
        <f t="shared" si="33"/>
        <v>0</v>
      </c>
      <c r="Z159" s="43">
        <f t="shared" si="33"/>
        <v>0</v>
      </c>
      <c r="AA159" s="43">
        <f t="shared" si="33"/>
        <v>0</v>
      </c>
      <c r="AB159" s="43">
        <f t="shared" si="33"/>
        <v>0</v>
      </c>
      <c r="AC159" s="43">
        <f t="shared" si="33"/>
        <v>0</v>
      </c>
      <c r="AD159" s="43">
        <f t="shared" si="33"/>
        <v>0</v>
      </c>
      <c r="AE159" s="43">
        <f t="shared" si="33"/>
        <v>0</v>
      </c>
      <c r="AF159" s="43">
        <f t="shared" si="33"/>
        <v>0</v>
      </c>
      <c r="AG159" s="43">
        <f t="shared" si="33"/>
        <v>0</v>
      </c>
      <c r="AH159" s="43">
        <f t="shared" si="33"/>
        <v>0</v>
      </c>
      <c r="AI159" s="43">
        <f t="shared" si="33"/>
        <v>0</v>
      </c>
    </row>
    <row r="160" spans="1:35" ht="25.5" x14ac:dyDescent="0.2">
      <c r="A160" s="26" t="s">
        <v>251</v>
      </c>
      <c r="B160" s="59" t="s">
        <v>252</v>
      </c>
      <c r="C160" s="28" t="s">
        <v>253</v>
      </c>
      <c r="D160" s="20">
        <v>0</v>
      </c>
      <c r="E160" s="20">
        <v>0</v>
      </c>
      <c r="F160" s="20">
        <v>0</v>
      </c>
      <c r="G160" s="20">
        <v>0</v>
      </c>
      <c r="H160" s="20">
        <v>0</v>
      </c>
      <c r="I160" s="20">
        <v>0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20">
        <v>0</v>
      </c>
      <c r="P160" s="20">
        <v>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0</v>
      </c>
      <c r="X160" s="20">
        <v>0</v>
      </c>
      <c r="Y160" s="20">
        <v>0</v>
      </c>
      <c r="Z160" s="20">
        <v>0</v>
      </c>
      <c r="AA160" s="20">
        <v>0</v>
      </c>
      <c r="AB160" s="20">
        <v>0</v>
      </c>
      <c r="AC160" s="20">
        <v>0</v>
      </c>
      <c r="AD160" s="20">
        <v>0</v>
      </c>
      <c r="AE160" s="20">
        <v>0</v>
      </c>
      <c r="AF160" s="20">
        <v>0</v>
      </c>
      <c r="AG160" s="20">
        <v>0</v>
      </c>
      <c r="AH160" s="20">
        <v>0</v>
      </c>
      <c r="AI160" s="20">
        <v>0</v>
      </c>
    </row>
    <row r="161" spans="1:35" ht="25.5" x14ac:dyDescent="0.2">
      <c r="A161" s="26" t="s">
        <v>251</v>
      </c>
      <c r="B161" s="59" t="s">
        <v>254</v>
      </c>
      <c r="C161" s="28" t="s">
        <v>255</v>
      </c>
      <c r="D161" s="20">
        <v>0</v>
      </c>
      <c r="E161" s="20">
        <v>0</v>
      </c>
      <c r="F161" s="20">
        <v>0</v>
      </c>
      <c r="G161" s="20">
        <v>0</v>
      </c>
      <c r="H161" s="20">
        <v>0</v>
      </c>
      <c r="I161" s="20">
        <v>0</v>
      </c>
      <c r="J161" s="20">
        <v>0</v>
      </c>
      <c r="K161" s="20">
        <v>0</v>
      </c>
      <c r="L161" s="20">
        <v>0</v>
      </c>
      <c r="M161" s="20">
        <v>0</v>
      </c>
      <c r="N161" s="20">
        <v>0</v>
      </c>
      <c r="O161" s="20">
        <v>0</v>
      </c>
      <c r="P161" s="20">
        <v>0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0</v>
      </c>
      <c r="X161" s="20">
        <v>0</v>
      </c>
      <c r="Y161" s="20">
        <v>0</v>
      </c>
      <c r="Z161" s="20">
        <v>0</v>
      </c>
      <c r="AA161" s="20">
        <v>0</v>
      </c>
      <c r="AB161" s="20">
        <v>0</v>
      </c>
      <c r="AC161" s="20">
        <v>0</v>
      </c>
      <c r="AD161" s="20">
        <v>0</v>
      </c>
      <c r="AE161" s="20">
        <v>0</v>
      </c>
      <c r="AF161" s="20">
        <v>0</v>
      </c>
      <c r="AG161" s="20">
        <v>0</v>
      </c>
      <c r="AH161" s="20">
        <v>0</v>
      </c>
      <c r="AI161" s="20">
        <v>0</v>
      </c>
    </row>
    <row r="162" spans="1:35" ht="25.5" x14ac:dyDescent="0.2">
      <c r="A162" s="26" t="s">
        <v>251</v>
      </c>
      <c r="B162" s="59" t="s">
        <v>256</v>
      </c>
      <c r="C162" s="28" t="s">
        <v>257</v>
      </c>
      <c r="D162" s="20">
        <v>0</v>
      </c>
      <c r="E162" s="20">
        <v>0</v>
      </c>
      <c r="F162" s="20">
        <v>0</v>
      </c>
      <c r="G162" s="20">
        <v>0</v>
      </c>
      <c r="H162" s="20">
        <v>0</v>
      </c>
      <c r="I162" s="20">
        <v>0</v>
      </c>
      <c r="J162" s="20">
        <v>0</v>
      </c>
      <c r="K162" s="20">
        <v>0</v>
      </c>
      <c r="L162" s="20">
        <v>0</v>
      </c>
      <c r="M162" s="20">
        <v>0</v>
      </c>
      <c r="N162" s="20">
        <v>0</v>
      </c>
      <c r="O162" s="20">
        <v>0</v>
      </c>
      <c r="P162" s="20">
        <v>0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0</v>
      </c>
      <c r="X162" s="20">
        <v>0</v>
      </c>
      <c r="Y162" s="20">
        <v>0</v>
      </c>
      <c r="Z162" s="20">
        <v>0</v>
      </c>
      <c r="AA162" s="20">
        <v>0</v>
      </c>
      <c r="AB162" s="20">
        <v>0</v>
      </c>
      <c r="AC162" s="20">
        <v>0</v>
      </c>
      <c r="AD162" s="20">
        <v>0</v>
      </c>
      <c r="AE162" s="20">
        <v>0</v>
      </c>
      <c r="AF162" s="20">
        <v>0</v>
      </c>
      <c r="AG162" s="20">
        <v>0</v>
      </c>
      <c r="AH162" s="20">
        <v>0</v>
      </c>
      <c r="AI162" s="20">
        <v>0</v>
      </c>
    </row>
    <row r="163" spans="1:35" ht="25.5" x14ac:dyDescent="0.2">
      <c r="A163" s="26" t="s">
        <v>251</v>
      </c>
      <c r="B163" s="59" t="s">
        <v>258</v>
      </c>
      <c r="C163" s="28" t="s">
        <v>259</v>
      </c>
      <c r="D163" s="20">
        <v>0</v>
      </c>
      <c r="E163" s="20">
        <v>0</v>
      </c>
      <c r="F163" s="20">
        <v>0</v>
      </c>
      <c r="G163" s="20">
        <v>0</v>
      </c>
      <c r="H163" s="20">
        <v>0</v>
      </c>
      <c r="I163" s="20">
        <v>0</v>
      </c>
      <c r="J163" s="20">
        <v>0</v>
      </c>
      <c r="K163" s="20">
        <v>0</v>
      </c>
      <c r="L163" s="20">
        <v>0</v>
      </c>
      <c r="M163" s="20">
        <v>0</v>
      </c>
      <c r="N163" s="20">
        <v>0</v>
      </c>
      <c r="O163" s="20">
        <v>0</v>
      </c>
      <c r="P163" s="20">
        <v>0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0</v>
      </c>
      <c r="X163" s="20">
        <v>0</v>
      </c>
      <c r="Y163" s="20">
        <v>0</v>
      </c>
      <c r="Z163" s="20">
        <v>0</v>
      </c>
      <c r="AA163" s="20">
        <v>0</v>
      </c>
      <c r="AB163" s="20">
        <v>0</v>
      </c>
      <c r="AC163" s="20">
        <v>0</v>
      </c>
      <c r="AD163" s="20">
        <v>0</v>
      </c>
      <c r="AE163" s="20">
        <v>0</v>
      </c>
      <c r="AF163" s="20">
        <v>0</v>
      </c>
      <c r="AG163" s="20">
        <v>0</v>
      </c>
      <c r="AH163" s="20">
        <v>0</v>
      </c>
      <c r="AI163" s="20">
        <v>0</v>
      </c>
    </row>
    <row r="164" spans="1:35" ht="25.5" x14ac:dyDescent="0.2">
      <c r="A164" s="26" t="s">
        <v>251</v>
      </c>
      <c r="B164" s="59" t="s">
        <v>260</v>
      </c>
      <c r="C164" s="28" t="s">
        <v>261</v>
      </c>
      <c r="D164" s="20">
        <v>0</v>
      </c>
      <c r="E164" s="20">
        <v>0</v>
      </c>
      <c r="F164" s="20">
        <v>0</v>
      </c>
      <c r="G164" s="20">
        <v>0</v>
      </c>
      <c r="H164" s="20">
        <v>0</v>
      </c>
      <c r="I164" s="20">
        <v>0</v>
      </c>
      <c r="J164" s="20">
        <v>0</v>
      </c>
      <c r="K164" s="20">
        <v>0</v>
      </c>
      <c r="L164" s="20">
        <v>0</v>
      </c>
      <c r="M164" s="20">
        <v>0</v>
      </c>
      <c r="N164" s="20">
        <v>0</v>
      </c>
      <c r="O164" s="20">
        <v>0</v>
      </c>
      <c r="P164" s="20">
        <v>0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0</v>
      </c>
      <c r="X164" s="20">
        <v>0</v>
      </c>
      <c r="Y164" s="20">
        <v>0</v>
      </c>
      <c r="Z164" s="20">
        <v>0</v>
      </c>
      <c r="AA164" s="20">
        <v>0</v>
      </c>
      <c r="AB164" s="20">
        <v>0</v>
      </c>
      <c r="AC164" s="20">
        <v>0</v>
      </c>
      <c r="AD164" s="20">
        <v>0</v>
      </c>
      <c r="AE164" s="20">
        <v>0</v>
      </c>
      <c r="AF164" s="20">
        <v>0</v>
      </c>
      <c r="AG164" s="20">
        <v>0</v>
      </c>
      <c r="AH164" s="20">
        <v>0</v>
      </c>
      <c r="AI164" s="20">
        <v>0</v>
      </c>
    </row>
    <row r="165" spans="1:35" ht="25.5" x14ac:dyDescent="0.2">
      <c r="A165" s="26" t="s">
        <v>251</v>
      </c>
      <c r="B165" s="59" t="s">
        <v>262</v>
      </c>
      <c r="C165" s="28" t="s">
        <v>263</v>
      </c>
      <c r="D165" s="20">
        <v>0</v>
      </c>
      <c r="E165" s="20">
        <v>0</v>
      </c>
      <c r="F165" s="20">
        <v>0</v>
      </c>
      <c r="G165" s="20">
        <v>0</v>
      </c>
      <c r="H165" s="20">
        <v>0</v>
      </c>
      <c r="I165" s="20">
        <v>0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20">
        <v>0</v>
      </c>
      <c r="P165" s="20">
        <v>0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0</v>
      </c>
      <c r="X165" s="20">
        <v>0</v>
      </c>
      <c r="Y165" s="20">
        <v>0</v>
      </c>
      <c r="Z165" s="20">
        <v>0</v>
      </c>
      <c r="AA165" s="20">
        <v>0</v>
      </c>
      <c r="AB165" s="20">
        <v>0</v>
      </c>
      <c r="AC165" s="20">
        <v>0</v>
      </c>
      <c r="AD165" s="20">
        <v>0</v>
      </c>
      <c r="AE165" s="20">
        <v>0</v>
      </c>
      <c r="AF165" s="20">
        <v>0</v>
      </c>
      <c r="AG165" s="20">
        <v>0</v>
      </c>
      <c r="AH165" s="20">
        <v>0</v>
      </c>
      <c r="AI165" s="20">
        <v>0</v>
      </c>
    </row>
    <row r="166" spans="1:35" ht="25.5" x14ac:dyDescent="0.2">
      <c r="A166" s="26" t="s">
        <v>251</v>
      </c>
      <c r="B166" s="59" t="s">
        <v>264</v>
      </c>
      <c r="C166" s="28" t="s">
        <v>265</v>
      </c>
      <c r="D166" s="20">
        <v>0</v>
      </c>
      <c r="E166" s="20">
        <v>0</v>
      </c>
      <c r="F166" s="20">
        <v>0</v>
      </c>
      <c r="G166" s="20">
        <v>0</v>
      </c>
      <c r="H166" s="20">
        <v>0</v>
      </c>
      <c r="I166" s="20">
        <v>0</v>
      </c>
      <c r="J166" s="20">
        <v>0</v>
      </c>
      <c r="K166" s="20">
        <v>0</v>
      </c>
      <c r="L166" s="20">
        <v>0</v>
      </c>
      <c r="M166" s="20">
        <v>0</v>
      </c>
      <c r="N166" s="20">
        <v>0</v>
      </c>
      <c r="O166" s="20">
        <v>0</v>
      </c>
      <c r="P166" s="20">
        <v>0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0</v>
      </c>
      <c r="X166" s="20">
        <v>0</v>
      </c>
      <c r="Y166" s="20">
        <v>0</v>
      </c>
      <c r="Z166" s="20">
        <v>0</v>
      </c>
      <c r="AA166" s="20">
        <v>0</v>
      </c>
      <c r="AB166" s="20">
        <v>0</v>
      </c>
      <c r="AC166" s="20">
        <v>0</v>
      </c>
      <c r="AD166" s="20">
        <v>0</v>
      </c>
      <c r="AE166" s="20">
        <v>0</v>
      </c>
      <c r="AF166" s="20">
        <v>0</v>
      </c>
      <c r="AG166" s="20">
        <v>0</v>
      </c>
      <c r="AH166" s="20">
        <v>0</v>
      </c>
      <c r="AI166" s="20">
        <v>0</v>
      </c>
    </row>
    <row r="167" spans="1:35" ht="25.5" x14ac:dyDescent="0.2">
      <c r="A167" s="26" t="s">
        <v>251</v>
      </c>
      <c r="B167" s="59" t="s">
        <v>266</v>
      </c>
      <c r="C167" s="28" t="s">
        <v>267</v>
      </c>
      <c r="D167" s="20">
        <v>0</v>
      </c>
      <c r="E167" s="20">
        <v>0</v>
      </c>
      <c r="F167" s="20">
        <v>0</v>
      </c>
      <c r="G167" s="20">
        <v>0</v>
      </c>
      <c r="H167" s="20">
        <v>0</v>
      </c>
      <c r="I167" s="20">
        <v>0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20">
        <v>0</v>
      </c>
      <c r="P167" s="20">
        <v>0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0</v>
      </c>
      <c r="X167" s="20">
        <v>0</v>
      </c>
      <c r="Y167" s="20">
        <v>0</v>
      </c>
      <c r="Z167" s="20">
        <v>0</v>
      </c>
      <c r="AA167" s="20">
        <v>0</v>
      </c>
      <c r="AB167" s="20">
        <v>0</v>
      </c>
      <c r="AC167" s="20">
        <v>0</v>
      </c>
      <c r="AD167" s="20">
        <v>0</v>
      </c>
      <c r="AE167" s="20">
        <v>0</v>
      </c>
      <c r="AF167" s="20">
        <v>0</v>
      </c>
      <c r="AG167" s="20">
        <v>0</v>
      </c>
      <c r="AH167" s="20">
        <v>0</v>
      </c>
      <c r="AI167" s="20">
        <v>0</v>
      </c>
    </row>
    <row r="168" spans="1:35" ht="25.5" x14ac:dyDescent="0.2">
      <c r="A168" s="26" t="s">
        <v>251</v>
      </c>
      <c r="B168" s="59" t="s">
        <v>268</v>
      </c>
      <c r="C168" s="28" t="s">
        <v>269</v>
      </c>
      <c r="D168" s="20">
        <v>0</v>
      </c>
      <c r="E168" s="20">
        <v>0</v>
      </c>
      <c r="F168" s="20">
        <v>0</v>
      </c>
      <c r="G168" s="20">
        <v>0</v>
      </c>
      <c r="H168" s="20">
        <v>0</v>
      </c>
      <c r="I168" s="20">
        <v>0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20">
        <v>0</v>
      </c>
      <c r="P168" s="20">
        <v>0</v>
      </c>
      <c r="Q168" s="20">
        <v>0</v>
      </c>
      <c r="R168" s="20">
        <v>0</v>
      </c>
      <c r="S168" s="20">
        <v>0</v>
      </c>
      <c r="T168" s="20">
        <v>0</v>
      </c>
      <c r="U168" s="20">
        <v>0</v>
      </c>
      <c r="V168" s="20">
        <v>0</v>
      </c>
      <c r="W168" s="20">
        <v>0</v>
      </c>
      <c r="X168" s="20">
        <v>0</v>
      </c>
      <c r="Y168" s="20">
        <v>0</v>
      </c>
      <c r="Z168" s="20">
        <v>0</v>
      </c>
      <c r="AA168" s="20">
        <v>0</v>
      </c>
      <c r="AB168" s="20">
        <v>0</v>
      </c>
      <c r="AC168" s="20">
        <v>0</v>
      </c>
      <c r="AD168" s="20">
        <v>0</v>
      </c>
      <c r="AE168" s="20">
        <v>0</v>
      </c>
      <c r="AF168" s="20">
        <v>0</v>
      </c>
      <c r="AG168" s="20">
        <v>0</v>
      </c>
      <c r="AH168" s="20">
        <v>0</v>
      </c>
      <c r="AI168" s="20">
        <v>0</v>
      </c>
    </row>
    <row r="169" spans="1:35" ht="25.5" x14ac:dyDescent="0.2">
      <c r="A169" s="26" t="s">
        <v>251</v>
      </c>
      <c r="B169" s="59" t="s">
        <v>270</v>
      </c>
      <c r="C169" s="28" t="s">
        <v>271</v>
      </c>
      <c r="D169" s="20">
        <v>0</v>
      </c>
      <c r="E169" s="20">
        <v>0</v>
      </c>
      <c r="F169" s="20">
        <v>0</v>
      </c>
      <c r="G169" s="20">
        <v>0</v>
      </c>
      <c r="H169" s="20">
        <v>0</v>
      </c>
      <c r="I169" s="20">
        <v>0</v>
      </c>
      <c r="J169" s="20">
        <v>0</v>
      </c>
      <c r="K169" s="20">
        <v>0</v>
      </c>
      <c r="L169" s="20">
        <v>0</v>
      </c>
      <c r="M169" s="20">
        <v>0</v>
      </c>
      <c r="N169" s="20">
        <v>0</v>
      </c>
      <c r="O169" s="20">
        <v>0</v>
      </c>
      <c r="P169" s="20">
        <v>0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0</v>
      </c>
      <c r="X169" s="20">
        <v>0</v>
      </c>
      <c r="Y169" s="20">
        <v>0</v>
      </c>
      <c r="Z169" s="20">
        <v>0</v>
      </c>
      <c r="AA169" s="20">
        <v>0</v>
      </c>
      <c r="AB169" s="20">
        <v>0</v>
      </c>
      <c r="AC169" s="20">
        <v>0</v>
      </c>
      <c r="AD169" s="20">
        <v>0</v>
      </c>
      <c r="AE169" s="20">
        <v>0</v>
      </c>
      <c r="AF169" s="20">
        <v>0</v>
      </c>
      <c r="AG169" s="20">
        <v>0</v>
      </c>
      <c r="AH169" s="20">
        <v>0</v>
      </c>
      <c r="AI169" s="20">
        <v>0</v>
      </c>
    </row>
    <row r="170" spans="1:35" ht="25.5" x14ac:dyDescent="0.2">
      <c r="A170" s="26" t="s">
        <v>251</v>
      </c>
      <c r="B170" s="59" t="s">
        <v>272</v>
      </c>
      <c r="C170" s="28" t="s">
        <v>273</v>
      </c>
      <c r="D170" s="20">
        <v>0</v>
      </c>
      <c r="E170" s="20">
        <v>0</v>
      </c>
      <c r="F170" s="20">
        <v>0</v>
      </c>
      <c r="G170" s="20">
        <v>0</v>
      </c>
      <c r="H170" s="20">
        <v>0</v>
      </c>
      <c r="I170" s="20">
        <v>0</v>
      </c>
      <c r="J170" s="20">
        <v>0</v>
      </c>
      <c r="K170" s="20">
        <v>0</v>
      </c>
      <c r="L170" s="20">
        <v>0</v>
      </c>
      <c r="M170" s="20">
        <v>0</v>
      </c>
      <c r="N170" s="20">
        <v>0</v>
      </c>
      <c r="O170" s="20">
        <v>0</v>
      </c>
      <c r="P170" s="20">
        <v>0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0</v>
      </c>
      <c r="X170" s="20">
        <v>0</v>
      </c>
      <c r="Y170" s="20">
        <v>0</v>
      </c>
      <c r="Z170" s="20">
        <v>0</v>
      </c>
      <c r="AA170" s="20">
        <v>0</v>
      </c>
      <c r="AB170" s="20">
        <v>0</v>
      </c>
      <c r="AC170" s="20">
        <v>0</v>
      </c>
      <c r="AD170" s="20">
        <v>0</v>
      </c>
      <c r="AE170" s="20">
        <v>0</v>
      </c>
      <c r="AF170" s="20">
        <v>0</v>
      </c>
      <c r="AG170" s="20">
        <v>0</v>
      </c>
      <c r="AH170" s="20">
        <v>0</v>
      </c>
      <c r="AI170" s="20">
        <v>0</v>
      </c>
    </row>
    <row r="171" spans="1:35" ht="25.5" x14ac:dyDescent="0.2">
      <c r="A171" s="26" t="s">
        <v>251</v>
      </c>
      <c r="B171" s="59" t="s">
        <v>274</v>
      </c>
      <c r="C171" s="28" t="s">
        <v>275</v>
      </c>
      <c r="D171" s="20">
        <v>0</v>
      </c>
      <c r="E171" s="20">
        <v>0</v>
      </c>
      <c r="F171" s="20">
        <v>0</v>
      </c>
      <c r="G171" s="20">
        <v>0</v>
      </c>
      <c r="H171" s="20">
        <v>0</v>
      </c>
      <c r="I171" s="20">
        <v>0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20">
        <v>0</v>
      </c>
      <c r="P171" s="20">
        <v>0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0</v>
      </c>
      <c r="X171" s="20">
        <v>0</v>
      </c>
      <c r="Y171" s="20">
        <v>0</v>
      </c>
      <c r="Z171" s="20">
        <v>0</v>
      </c>
      <c r="AA171" s="20">
        <v>0</v>
      </c>
      <c r="AB171" s="20">
        <v>0</v>
      </c>
      <c r="AC171" s="20">
        <v>0</v>
      </c>
      <c r="AD171" s="20">
        <v>0</v>
      </c>
      <c r="AE171" s="20">
        <v>0</v>
      </c>
      <c r="AF171" s="20">
        <v>0</v>
      </c>
      <c r="AG171" s="20">
        <v>0</v>
      </c>
      <c r="AH171" s="20">
        <v>0</v>
      </c>
      <c r="AI171" s="20">
        <v>0</v>
      </c>
    </row>
    <row r="172" spans="1:35" ht="38.25" x14ac:dyDescent="0.2">
      <c r="A172" s="26" t="s">
        <v>251</v>
      </c>
      <c r="B172" s="59" t="s">
        <v>386</v>
      </c>
      <c r="C172" s="28" t="s">
        <v>387</v>
      </c>
      <c r="D172" s="20">
        <v>0</v>
      </c>
      <c r="E172" s="20">
        <v>0</v>
      </c>
      <c r="F172" s="20">
        <v>0</v>
      </c>
      <c r="G172" s="20">
        <v>0</v>
      </c>
      <c r="H172" s="20">
        <v>0</v>
      </c>
      <c r="I172" s="20">
        <v>0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20">
        <v>0</v>
      </c>
      <c r="P172" s="20">
        <v>0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0</v>
      </c>
      <c r="X172" s="20">
        <v>0</v>
      </c>
      <c r="Y172" s="20">
        <v>0</v>
      </c>
      <c r="Z172" s="20">
        <v>0</v>
      </c>
      <c r="AA172" s="20">
        <v>0</v>
      </c>
      <c r="AB172" s="20">
        <v>0</v>
      </c>
      <c r="AC172" s="20">
        <v>0</v>
      </c>
      <c r="AD172" s="20">
        <v>0</v>
      </c>
      <c r="AE172" s="20">
        <v>0</v>
      </c>
      <c r="AF172" s="20">
        <v>0</v>
      </c>
      <c r="AG172" s="20">
        <v>0</v>
      </c>
      <c r="AH172" s="20">
        <v>0</v>
      </c>
      <c r="AI172" s="20">
        <v>0</v>
      </c>
    </row>
    <row r="173" spans="1:35" ht="25.5" x14ac:dyDescent="0.2">
      <c r="A173" s="26" t="s">
        <v>251</v>
      </c>
      <c r="B173" s="59" t="s">
        <v>388</v>
      </c>
      <c r="C173" s="28" t="s">
        <v>389</v>
      </c>
      <c r="D173" s="20">
        <v>0</v>
      </c>
      <c r="E173" s="20">
        <v>0</v>
      </c>
      <c r="F173" s="20">
        <v>0</v>
      </c>
      <c r="G173" s="20">
        <v>0</v>
      </c>
      <c r="H173" s="20">
        <v>0</v>
      </c>
      <c r="I173" s="20">
        <v>0</v>
      </c>
      <c r="J173" s="20">
        <v>0</v>
      </c>
      <c r="K173" s="20">
        <v>0</v>
      </c>
      <c r="L173" s="20">
        <v>0</v>
      </c>
      <c r="M173" s="20">
        <v>0</v>
      </c>
      <c r="N173" s="20">
        <v>0</v>
      </c>
      <c r="O173" s="20">
        <v>0</v>
      </c>
      <c r="P173" s="20">
        <v>0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0</v>
      </c>
      <c r="X173" s="20">
        <v>0</v>
      </c>
      <c r="Y173" s="20">
        <v>0</v>
      </c>
      <c r="Z173" s="20">
        <v>0</v>
      </c>
      <c r="AA173" s="20">
        <v>0</v>
      </c>
      <c r="AB173" s="20">
        <v>0</v>
      </c>
      <c r="AC173" s="20">
        <v>0</v>
      </c>
      <c r="AD173" s="20">
        <v>0</v>
      </c>
      <c r="AE173" s="20">
        <v>0</v>
      </c>
      <c r="AF173" s="20">
        <v>0</v>
      </c>
      <c r="AG173" s="20">
        <v>0</v>
      </c>
      <c r="AH173" s="20">
        <v>0</v>
      </c>
      <c r="AI173" s="20">
        <v>0</v>
      </c>
    </row>
    <row r="174" spans="1:35" x14ac:dyDescent="0.2">
      <c r="A174" s="24" t="s">
        <v>276</v>
      </c>
      <c r="B174" s="25" t="s">
        <v>153</v>
      </c>
      <c r="C174" s="25" t="s">
        <v>71</v>
      </c>
      <c r="D174" s="43">
        <f t="shared" ref="D174:AI174" si="34">SUM(D175:D188)</f>
        <v>0</v>
      </c>
      <c r="E174" s="43">
        <f t="shared" si="34"/>
        <v>0</v>
      </c>
      <c r="F174" s="43">
        <f t="shared" si="34"/>
        <v>0</v>
      </c>
      <c r="G174" s="43">
        <f t="shared" si="34"/>
        <v>0</v>
      </c>
      <c r="H174" s="43">
        <f t="shared" si="34"/>
        <v>0</v>
      </c>
      <c r="I174" s="43">
        <f t="shared" si="34"/>
        <v>0</v>
      </c>
      <c r="J174" s="43">
        <f t="shared" si="34"/>
        <v>0</v>
      </c>
      <c r="K174" s="43">
        <f t="shared" si="34"/>
        <v>0</v>
      </c>
      <c r="L174" s="43">
        <f t="shared" si="34"/>
        <v>0</v>
      </c>
      <c r="M174" s="43">
        <f t="shared" si="34"/>
        <v>0</v>
      </c>
      <c r="N174" s="43">
        <f t="shared" si="34"/>
        <v>0</v>
      </c>
      <c r="O174" s="43">
        <f t="shared" si="34"/>
        <v>0</v>
      </c>
      <c r="P174" s="43">
        <f t="shared" si="34"/>
        <v>0</v>
      </c>
      <c r="Q174" s="43">
        <f t="shared" si="34"/>
        <v>0</v>
      </c>
      <c r="R174" s="43">
        <f t="shared" si="34"/>
        <v>0</v>
      </c>
      <c r="S174" s="43">
        <f t="shared" si="34"/>
        <v>0</v>
      </c>
      <c r="T174" s="43">
        <f t="shared" si="34"/>
        <v>0</v>
      </c>
      <c r="U174" s="43">
        <f t="shared" si="34"/>
        <v>0</v>
      </c>
      <c r="V174" s="43">
        <f t="shared" si="34"/>
        <v>0</v>
      </c>
      <c r="W174" s="43">
        <f t="shared" si="34"/>
        <v>0</v>
      </c>
      <c r="X174" s="43">
        <f t="shared" si="34"/>
        <v>0</v>
      </c>
      <c r="Y174" s="43">
        <f t="shared" si="34"/>
        <v>0</v>
      </c>
      <c r="Z174" s="43">
        <f t="shared" si="34"/>
        <v>0</v>
      </c>
      <c r="AA174" s="43">
        <f t="shared" si="34"/>
        <v>0</v>
      </c>
      <c r="AB174" s="43">
        <f t="shared" si="34"/>
        <v>0</v>
      </c>
      <c r="AC174" s="43">
        <f t="shared" si="34"/>
        <v>0</v>
      </c>
      <c r="AD174" s="43">
        <f t="shared" si="34"/>
        <v>0</v>
      </c>
      <c r="AE174" s="43">
        <f t="shared" si="34"/>
        <v>0</v>
      </c>
      <c r="AF174" s="43">
        <f t="shared" si="34"/>
        <v>0</v>
      </c>
      <c r="AG174" s="43">
        <f t="shared" si="34"/>
        <v>0</v>
      </c>
      <c r="AH174" s="43">
        <f t="shared" si="34"/>
        <v>0</v>
      </c>
      <c r="AI174" s="43">
        <f t="shared" si="34"/>
        <v>0</v>
      </c>
    </row>
    <row r="175" spans="1:35" ht="25.5" x14ac:dyDescent="0.2">
      <c r="A175" s="26" t="s">
        <v>276</v>
      </c>
      <c r="B175" s="59" t="s">
        <v>277</v>
      </c>
      <c r="C175" s="28" t="s">
        <v>278</v>
      </c>
      <c r="D175" s="20">
        <v>0</v>
      </c>
      <c r="E175" s="20">
        <v>0</v>
      </c>
      <c r="F175" s="20">
        <v>0</v>
      </c>
      <c r="G175" s="20">
        <v>0</v>
      </c>
      <c r="H175" s="20">
        <v>0</v>
      </c>
      <c r="I175" s="20">
        <v>0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20">
        <v>0</v>
      </c>
      <c r="P175" s="20">
        <v>0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0</v>
      </c>
      <c r="X175" s="20">
        <v>0</v>
      </c>
      <c r="Y175" s="20">
        <v>0</v>
      </c>
      <c r="Z175" s="20">
        <v>0</v>
      </c>
      <c r="AA175" s="20">
        <v>0</v>
      </c>
      <c r="AB175" s="20">
        <v>0</v>
      </c>
      <c r="AC175" s="20">
        <v>0</v>
      </c>
      <c r="AD175" s="20">
        <v>0</v>
      </c>
      <c r="AE175" s="20">
        <v>0</v>
      </c>
      <c r="AF175" s="20">
        <v>0</v>
      </c>
      <c r="AG175" s="20">
        <v>0</v>
      </c>
      <c r="AH175" s="20">
        <v>0</v>
      </c>
      <c r="AI175" s="20">
        <v>0</v>
      </c>
    </row>
    <row r="176" spans="1:35" ht="25.5" x14ac:dyDescent="0.2">
      <c r="A176" s="26" t="s">
        <v>276</v>
      </c>
      <c r="B176" s="59" t="s">
        <v>279</v>
      </c>
      <c r="C176" s="28" t="s">
        <v>280</v>
      </c>
      <c r="D176" s="20">
        <v>0</v>
      </c>
      <c r="E176" s="20">
        <v>0</v>
      </c>
      <c r="F176" s="20">
        <v>0</v>
      </c>
      <c r="G176" s="20">
        <v>0</v>
      </c>
      <c r="H176" s="20">
        <v>0</v>
      </c>
      <c r="I176" s="20">
        <v>0</v>
      </c>
      <c r="J176" s="20">
        <v>0</v>
      </c>
      <c r="K176" s="20">
        <v>0</v>
      </c>
      <c r="L176" s="20">
        <v>0</v>
      </c>
      <c r="M176" s="20">
        <v>0</v>
      </c>
      <c r="N176" s="20">
        <v>0</v>
      </c>
      <c r="O176" s="20">
        <v>0</v>
      </c>
      <c r="P176" s="20">
        <v>0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0</v>
      </c>
      <c r="X176" s="20">
        <v>0</v>
      </c>
      <c r="Y176" s="20">
        <v>0</v>
      </c>
      <c r="Z176" s="20">
        <v>0</v>
      </c>
      <c r="AA176" s="20">
        <v>0</v>
      </c>
      <c r="AB176" s="20">
        <v>0</v>
      </c>
      <c r="AC176" s="20">
        <v>0</v>
      </c>
      <c r="AD176" s="20">
        <v>0</v>
      </c>
      <c r="AE176" s="20">
        <v>0</v>
      </c>
      <c r="AF176" s="20">
        <v>0</v>
      </c>
      <c r="AG176" s="20">
        <v>0</v>
      </c>
      <c r="AH176" s="20">
        <v>0</v>
      </c>
      <c r="AI176" s="20">
        <v>0</v>
      </c>
    </row>
    <row r="177" spans="1:35" ht="25.5" x14ac:dyDescent="0.2">
      <c r="A177" s="26" t="s">
        <v>276</v>
      </c>
      <c r="B177" s="59" t="s">
        <v>283</v>
      </c>
      <c r="C177" s="28" t="s">
        <v>284</v>
      </c>
      <c r="D177" s="20">
        <v>0</v>
      </c>
      <c r="E177" s="20">
        <v>0</v>
      </c>
      <c r="F177" s="20">
        <v>0</v>
      </c>
      <c r="G177" s="20">
        <v>0</v>
      </c>
      <c r="H177" s="20">
        <v>0</v>
      </c>
      <c r="I177" s="20">
        <v>0</v>
      </c>
      <c r="J177" s="20">
        <v>0</v>
      </c>
      <c r="K177" s="20">
        <v>0</v>
      </c>
      <c r="L177" s="20">
        <v>0</v>
      </c>
      <c r="M177" s="20">
        <v>0</v>
      </c>
      <c r="N177" s="20">
        <v>0</v>
      </c>
      <c r="O177" s="20">
        <v>0</v>
      </c>
      <c r="P177" s="20">
        <v>0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0</v>
      </c>
      <c r="X177" s="20">
        <v>0</v>
      </c>
      <c r="Y177" s="20">
        <v>0</v>
      </c>
      <c r="Z177" s="20">
        <v>0</v>
      </c>
      <c r="AA177" s="20">
        <v>0</v>
      </c>
      <c r="AB177" s="20">
        <v>0</v>
      </c>
      <c r="AC177" s="20">
        <v>0</v>
      </c>
      <c r="AD177" s="20">
        <v>0</v>
      </c>
      <c r="AE177" s="20">
        <v>0</v>
      </c>
      <c r="AF177" s="20">
        <v>0</v>
      </c>
      <c r="AG177" s="20">
        <v>0</v>
      </c>
      <c r="AH177" s="20">
        <v>0</v>
      </c>
      <c r="AI177" s="20">
        <v>0</v>
      </c>
    </row>
    <row r="178" spans="1:35" ht="25.5" x14ac:dyDescent="0.2">
      <c r="A178" s="26" t="s">
        <v>276</v>
      </c>
      <c r="B178" s="59" t="s">
        <v>281</v>
      </c>
      <c r="C178" s="28" t="s">
        <v>282</v>
      </c>
      <c r="D178" s="20">
        <v>0</v>
      </c>
      <c r="E178" s="20">
        <v>0</v>
      </c>
      <c r="F178" s="20">
        <v>0</v>
      </c>
      <c r="G178" s="20">
        <v>0</v>
      </c>
      <c r="H178" s="20">
        <v>0</v>
      </c>
      <c r="I178" s="20">
        <v>0</v>
      </c>
      <c r="J178" s="20">
        <v>0</v>
      </c>
      <c r="K178" s="20">
        <v>0</v>
      </c>
      <c r="L178" s="20">
        <v>0</v>
      </c>
      <c r="M178" s="20">
        <v>0</v>
      </c>
      <c r="N178" s="20">
        <v>0</v>
      </c>
      <c r="O178" s="20">
        <v>0</v>
      </c>
      <c r="P178" s="20">
        <v>0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0</v>
      </c>
      <c r="X178" s="20">
        <v>0</v>
      </c>
      <c r="Y178" s="20">
        <v>0</v>
      </c>
      <c r="Z178" s="20">
        <v>0</v>
      </c>
      <c r="AA178" s="20">
        <v>0</v>
      </c>
      <c r="AB178" s="20">
        <v>0</v>
      </c>
      <c r="AC178" s="20">
        <v>0</v>
      </c>
      <c r="AD178" s="20">
        <v>0</v>
      </c>
      <c r="AE178" s="20">
        <v>0</v>
      </c>
      <c r="AF178" s="20">
        <v>0</v>
      </c>
      <c r="AG178" s="20">
        <v>0</v>
      </c>
      <c r="AH178" s="20">
        <v>0</v>
      </c>
      <c r="AI178" s="20">
        <v>0</v>
      </c>
    </row>
    <row r="179" spans="1:35" ht="25.5" x14ac:dyDescent="0.2">
      <c r="A179" s="26" t="s">
        <v>276</v>
      </c>
      <c r="B179" s="59" t="s">
        <v>285</v>
      </c>
      <c r="C179" s="28" t="s">
        <v>286</v>
      </c>
      <c r="D179" s="20">
        <v>0</v>
      </c>
      <c r="E179" s="20">
        <v>0</v>
      </c>
      <c r="F179" s="20">
        <v>0</v>
      </c>
      <c r="G179" s="20">
        <v>0</v>
      </c>
      <c r="H179" s="20">
        <v>0</v>
      </c>
      <c r="I179" s="20">
        <v>0</v>
      </c>
      <c r="J179" s="20">
        <v>0</v>
      </c>
      <c r="K179" s="20">
        <v>0</v>
      </c>
      <c r="L179" s="20">
        <v>0</v>
      </c>
      <c r="M179" s="20">
        <v>0</v>
      </c>
      <c r="N179" s="20">
        <v>0</v>
      </c>
      <c r="O179" s="20">
        <v>0</v>
      </c>
      <c r="P179" s="20">
        <v>0</v>
      </c>
      <c r="Q179" s="20">
        <v>0</v>
      </c>
      <c r="R179" s="20">
        <v>0</v>
      </c>
      <c r="S179" s="20">
        <v>0</v>
      </c>
      <c r="T179" s="20">
        <v>0</v>
      </c>
      <c r="U179" s="20">
        <v>0</v>
      </c>
      <c r="V179" s="20">
        <v>0</v>
      </c>
      <c r="W179" s="20">
        <v>0</v>
      </c>
      <c r="X179" s="20">
        <v>0</v>
      </c>
      <c r="Y179" s="20">
        <v>0</v>
      </c>
      <c r="Z179" s="20">
        <v>0</v>
      </c>
      <c r="AA179" s="20">
        <v>0</v>
      </c>
      <c r="AB179" s="20">
        <v>0</v>
      </c>
      <c r="AC179" s="20">
        <v>0</v>
      </c>
      <c r="AD179" s="20">
        <v>0</v>
      </c>
      <c r="AE179" s="20">
        <v>0</v>
      </c>
      <c r="AF179" s="20">
        <v>0</v>
      </c>
      <c r="AG179" s="20">
        <v>0</v>
      </c>
      <c r="AH179" s="20">
        <v>0</v>
      </c>
      <c r="AI179" s="20">
        <v>0</v>
      </c>
    </row>
    <row r="180" spans="1:35" ht="25.5" x14ac:dyDescent="0.2">
      <c r="A180" s="26" t="s">
        <v>276</v>
      </c>
      <c r="B180" s="59" t="s">
        <v>287</v>
      </c>
      <c r="C180" s="28" t="s">
        <v>288</v>
      </c>
      <c r="D180" s="20">
        <v>0</v>
      </c>
      <c r="E180" s="20">
        <v>0</v>
      </c>
      <c r="F180" s="20">
        <v>0</v>
      </c>
      <c r="G180" s="20">
        <v>0</v>
      </c>
      <c r="H180" s="20">
        <v>0</v>
      </c>
      <c r="I180" s="20">
        <v>0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0">
        <v>0</v>
      </c>
      <c r="P180" s="20">
        <v>0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0</v>
      </c>
      <c r="X180" s="20">
        <v>0</v>
      </c>
      <c r="Y180" s="20">
        <v>0</v>
      </c>
      <c r="Z180" s="20">
        <v>0</v>
      </c>
      <c r="AA180" s="20">
        <v>0</v>
      </c>
      <c r="AB180" s="20">
        <v>0</v>
      </c>
      <c r="AC180" s="20">
        <v>0</v>
      </c>
      <c r="AD180" s="20">
        <v>0</v>
      </c>
      <c r="AE180" s="20">
        <v>0</v>
      </c>
      <c r="AF180" s="20">
        <v>0</v>
      </c>
      <c r="AG180" s="20">
        <v>0</v>
      </c>
      <c r="AH180" s="20">
        <v>0</v>
      </c>
      <c r="AI180" s="20">
        <v>0</v>
      </c>
    </row>
    <row r="181" spans="1:35" ht="25.5" x14ac:dyDescent="0.2">
      <c r="A181" s="26" t="s">
        <v>276</v>
      </c>
      <c r="B181" s="59" t="s">
        <v>289</v>
      </c>
      <c r="C181" s="28" t="s">
        <v>290</v>
      </c>
      <c r="D181" s="20">
        <v>0</v>
      </c>
      <c r="E181" s="20">
        <v>0</v>
      </c>
      <c r="F181" s="20">
        <v>0</v>
      </c>
      <c r="G181" s="20">
        <v>0</v>
      </c>
      <c r="H181" s="20">
        <v>0</v>
      </c>
      <c r="I181" s="20">
        <v>0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0">
        <v>0</v>
      </c>
      <c r="P181" s="20">
        <v>0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0</v>
      </c>
      <c r="X181" s="20">
        <v>0</v>
      </c>
      <c r="Y181" s="20">
        <v>0</v>
      </c>
      <c r="Z181" s="20">
        <v>0</v>
      </c>
      <c r="AA181" s="20">
        <v>0</v>
      </c>
      <c r="AB181" s="20">
        <v>0</v>
      </c>
      <c r="AC181" s="20">
        <v>0</v>
      </c>
      <c r="AD181" s="20">
        <v>0</v>
      </c>
      <c r="AE181" s="20">
        <v>0</v>
      </c>
      <c r="AF181" s="20">
        <v>0</v>
      </c>
      <c r="AG181" s="20">
        <v>0</v>
      </c>
      <c r="AH181" s="20">
        <v>0</v>
      </c>
      <c r="AI181" s="20">
        <v>0</v>
      </c>
    </row>
    <row r="182" spans="1:35" ht="25.5" x14ac:dyDescent="0.2">
      <c r="A182" s="26" t="s">
        <v>276</v>
      </c>
      <c r="B182" s="59" t="s">
        <v>291</v>
      </c>
      <c r="C182" s="28" t="s">
        <v>292</v>
      </c>
      <c r="D182" s="20">
        <v>0</v>
      </c>
      <c r="E182" s="20">
        <v>0</v>
      </c>
      <c r="F182" s="20">
        <v>0</v>
      </c>
      <c r="G182" s="20">
        <v>0</v>
      </c>
      <c r="H182" s="20">
        <v>0</v>
      </c>
      <c r="I182" s="20">
        <v>0</v>
      </c>
      <c r="J182" s="20">
        <v>0</v>
      </c>
      <c r="K182" s="20">
        <v>0</v>
      </c>
      <c r="L182" s="20">
        <v>0</v>
      </c>
      <c r="M182" s="20">
        <v>0</v>
      </c>
      <c r="N182" s="20">
        <v>0</v>
      </c>
      <c r="O182" s="20">
        <v>0</v>
      </c>
      <c r="P182" s="20">
        <v>0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0</v>
      </c>
      <c r="X182" s="20">
        <v>0</v>
      </c>
      <c r="Y182" s="20">
        <v>0</v>
      </c>
      <c r="Z182" s="20">
        <v>0</v>
      </c>
      <c r="AA182" s="20">
        <v>0</v>
      </c>
      <c r="AB182" s="20">
        <v>0</v>
      </c>
      <c r="AC182" s="20">
        <v>0</v>
      </c>
      <c r="AD182" s="20">
        <v>0</v>
      </c>
      <c r="AE182" s="20">
        <v>0</v>
      </c>
      <c r="AF182" s="20">
        <v>0</v>
      </c>
      <c r="AG182" s="20">
        <v>0</v>
      </c>
      <c r="AH182" s="20">
        <v>0</v>
      </c>
      <c r="AI182" s="20">
        <v>0</v>
      </c>
    </row>
    <row r="183" spans="1:35" ht="25.5" x14ac:dyDescent="0.2">
      <c r="A183" s="26" t="s">
        <v>276</v>
      </c>
      <c r="B183" s="59" t="s">
        <v>293</v>
      </c>
      <c r="C183" s="28" t="s">
        <v>294</v>
      </c>
      <c r="D183" s="20">
        <v>0</v>
      </c>
      <c r="E183" s="20">
        <v>0</v>
      </c>
      <c r="F183" s="20">
        <v>0</v>
      </c>
      <c r="G183" s="20">
        <v>0</v>
      </c>
      <c r="H183" s="20">
        <v>0</v>
      </c>
      <c r="I183" s="20">
        <v>0</v>
      </c>
      <c r="J183" s="20">
        <v>0</v>
      </c>
      <c r="K183" s="20">
        <v>0</v>
      </c>
      <c r="L183" s="20">
        <v>0</v>
      </c>
      <c r="M183" s="20">
        <v>0</v>
      </c>
      <c r="N183" s="20">
        <v>0</v>
      </c>
      <c r="O183" s="20">
        <v>0</v>
      </c>
      <c r="P183" s="20">
        <v>0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20">
        <v>0</v>
      </c>
      <c r="AC183" s="20">
        <v>0</v>
      </c>
      <c r="AD183" s="20">
        <v>0</v>
      </c>
      <c r="AE183" s="20">
        <v>0</v>
      </c>
      <c r="AF183" s="20">
        <v>0</v>
      </c>
      <c r="AG183" s="20">
        <v>0</v>
      </c>
      <c r="AH183" s="20">
        <v>0</v>
      </c>
      <c r="AI183" s="20">
        <v>0</v>
      </c>
    </row>
    <row r="184" spans="1:35" ht="25.5" x14ac:dyDescent="0.2">
      <c r="A184" s="26" t="s">
        <v>276</v>
      </c>
      <c r="B184" s="59" t="s">
        <v>295</v>
      </c>
      <c r="C184" s="28" t="s">
        <v>296</v>
      </c>
      <c r="D184" s="20">
        <v>0</v>
      </c>
      <c r="E184" s="20">
        <v>0</v>
      </c>
      <c r="F184" s="20">
        <v>0</v>
      </c>
      <c r="G184" s="20">
        <v>0</v>
      </c>
      <c r="H184" s="20">
        <v>0</v>
      </c>
      <c r="I184" s="20">
        <v>0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0">
        <v>0</v>
      </c>
      <c r="P184" s="20">
        <v>0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0</v>
      </c>
      <c r="X184" s="20">
        <v>0</v>
      </c>
      <c r="Y184" s="20">
        <v>0</v>
      </c>
      <c r="Z184" s="20">
        <v>0</v>
      </c>
      <c r="AA184" s="20">
        <v>0</v>
      </c>
      <c r="AB184" s="20">
        <v>0</v>
      </c>
      <c r="AC184" s="20">
        <v>0</v>
      </c>
      <c r="AD184" s="20">
        <v>0</v>
      </c>
      <c r="AE184" s="20">
        <v>0</v>
      </c>
      <c r="AF184" s="20">
        <v>0</v>
      </c>
      <c r="AG184" s="20">
        <v>0</v>
      </c>
      <c r="AH184" s="20">
        <v>0</v>
      </c>
      <c r="AI184" s="20">
        <v>0</v>
      </c>
    </row>
    <row r="185" spans="1:35" ht="25.5" x14ac:dyDescent="0.2">
      <c r="A185" s="26" t="s">
        <v>276</v>
      </c>
      <c r="B185" s="59" t="s">
        <v>297</v>
      </c>
      <c r="C185" s="28" t="s">
        <v>298</v>
      </c>
      <c r="D185" s="20">
        <v>0</v>
      </c>
      <c r="E185" s="20">
        <v>0</v>
      </c>
      <c r="F185" s="20">
        <v>0</v>
      </c>
      <c r="G185" s="20">
        <v>0</v>
      </c>
      <c r="H185" s="20">
        <v>0</v>
      </c>
      <c r="I185" s="20">
        <v>0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20">
        <v>0</v>
      </c>
      <c r="P185" s="20">
        <v>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0</v>
      </c>
      <c r="X185" s="20">
        <v>0</v>
      </c>
      <c r="Y185" s="20">
        <v>0</v>
      </c>
      <c r="Z185" s="20">
        <v>0</v>
      </c>
      <c r="AA185" s="20">
        <v>0</v>
      </c>
      <c r="AB185" s="20">
        <v>0</v>
      </c>
      <c r="AC185" s="20">
        <v>0</v>
      </c>
      <c r="AD185" s="20">
        <v>0</v>
      </c>
      <c r="AE185" s="20">
        <v>0</v>
      </c>
      <c r="AF185" s="20">
        <v>0</v>
      </c>
      <c r="AG185" s="20">
        <v>0</v>
      </c>
      <c r="AH185" s="20">
        <v>0</v>
      </c>
      <c r="AI185" s="20">
        <v>0</v>
      </c>
    </row>
    <row r="186" spans="1:35" ht="25.5" x14ac:dyDescent="0.2">
      <c r="A186" s="26" t="s">
        <v>276</v>
      </c>
      <c r="B186" s="59" t="s">
        <v>299</v>
      </c>
      <c r="C186" s="28" t="s">
        <v>300</v>
      </c>
      <c r="D186" s="20">
        <v>0</v>
      </c>
      <c r="E186" s="20">
        <v>0</v>
      </c>
      <c r="F186" s="20">
        <v>0</v>
      </c>
      <c r="G186" s="20">
        <v>0</v>
      </c>
      <c r="H186" s="20">
        <v>0</v>
      </c>
      <c r="I186" s="20">
        <v>0</v>
      </c>
      <c r="J186" s="20">
        <v>0</v>
      </c>
      <c r="K186" s="20">
        <v>0</v>
      </c>
      <c r="L186" s="20">
        <v>0</v>
      </c>
      <c r="M186" s="20">
        <v>0</v>
      </c>
      <c r="N186" s="20">
        <v>0</v>
      </c>
      <c r="O186" s="20">
        <v>0</v>
      </c>
      <c r="P186" s="20">
        <v>0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0</v>
      </c>
      <c r="X186" s="20">
        <v>0</v>
      </c>
      <c r="Y186" s="20">
        <v>0</v>
      </c>
      <c r="Z186" s="20">
        <v>0</v>
      </c>
      <c r="AA186" s="20">
        <v>0</v>
      </c>
      <c r="AB186" s="20">
        <v>0</v>
      </c>
      <c r="AC186" s="20">
        <v>0</v>
      </c>
      <c r="AD186" s="20">
        <v>0</v>
      </c>
      <c r="AE186" s="20">
        <v>0</v>
      </c>
      <c r="AF186" s="20">
        <v>0</v>
      </c>
      <c r="AG186" s="20">
        <v>0</v>
      </c>
      <c r="AH186" s="20">
        <v>0</v>
      </c>
      <c r="AI186" s="20">
        <v>0</v>
      </c>
    </row>
    <row r="187" spans="1:35" ht="38.25" x14ac:dyDescent="0.2">
      <c r="A187" s="26" t="s">
        <v>276</v>
      </c>
      <c r="B187" s="59" t="s">
        <v>386</v>
      </c>
      <c r="C187" s="28" t="s">
        <v>390</v>
      </c>
      <c r="D187" s="20">
        <v>0</v>
      </c>
      <c r="E187" s="20">
        <v>0</v>
      </c>
      <c r="F187" s="20">
        <v>0</v>
      </c>
      <c r="G187" s="20">
        <v>0</v>
      </c>
      <c r="H187" s="20">
        <v>0</v>
      </c>
      <c r="I187" s="20">
        <v>0</v>
      </c>
      <c r="J187" s="20">
        <v>0</v>
      </c>
      <c r="K187" s="20">
        <v>0</v>
      </c>
      <c r="L187" s="20">
        <v>0</v>
      </c>
      <c r="M187" s="20">
        <v>0</v>
      </c>
      <c r="N187" s="20">
        <v>0</v>
      </c>
      <c r="O187" s="20">
        <v>0</v>
      </c>
      <c r="P187" s="20">
        <v>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0</v>
      </c>
      <c r="X187" s="20">
        <v>0</v>
      </c>
      <c r="Y187" s="20">
        <v>0</v>
      </c>
      <c r="Z187" s="20">
        <v>0</v>
      </c>
      <c r="AA187" s="20">
        <v>0</v>
      </c>
      <c r="AB187" s="20">
        <v>0</v>
      </c>
      <c r="AC187" s="20">
        <v>0</v>
      </c>
      <c r="AD187" s="20">
        <v>0</v>
      </c>
      <c r="AE187" s="20">
        <v>0</v>
      </c>
      <c r="AF187" s="20">
        <v>0</v>
      </c>
      <c r="AG187" s="20">
        <v>0</v>
      </c>
      <c r="AH187" s="20">
        <v>0</v>
      </c>
      <c r="AI187" s="20">
        <v>0</v>
      </c>
    </row>
    <row r="188" spans="1:35" ht="38.25" x14ac:dyDescent="0.2">
      <c r="A188" s="26" t="s">
        <v>276</v>
      </c>
      <c r="B188" s="59" t="s">
        <v>391</v>
      </c>
      <c r="C188" s="28" t="s">
        <v>392</v>
      </c>
      <c r="D188" s="20">
        <v>0</v>
      </c>
      <c r="E188" s="20">
        <v>0</v>
      </c>
      <c r="F188" s="20">
        <v>0</v>
      </c>
      <c r="G188" s="20">
        <v>0</v>
      </c>
      <c r="H188" s="20">
        <v>0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0">
        <v>0</v>
      </c>
      <c r="P188" s="20">
        <v>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0</v>
      </c>
      <c r="X188" s="20">
        <v>0</v>
      </c>
      <c r="Y188" s="20">
        <v>0</v>
      </c>
      <c r="Z188" s="20">
        <v>0</v>
      </c>
      <c r="AA188" s="20">
        <v>0</v>
      </c>
      <c r="AB188" s="20">
        <v>0</v>
      </c>
      <c r="AC188" s="20">
        <v>0</v>
      </c>
      <c r="AD188" s="20">
        <v>0</v>
      </c>
      <c r="AE188" s="20">
        <v>0</v>
      </c>
      <c r="AF188" s="20">
        <v>0</v>
      </c>
      <c r="AG188" s="20">
        <v>0</v>
      </c>
      <c r="AH188" s="20">
        <v>0</v>
      </c>
      <c r="AI188" s="20">
        <v>0</v>
      </c>
    </row>
  </sheetData>
  <sheetProtection selectLockedCells="1" selectUnlockedCells="1"/>
  <mergeCells count="37"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Z16:AA16"/>
    <mergeCell ref="H16:I16"/>
    <mergeCell ref="J16:K16"/>
    <mergeCell ref="L16:M16"/>
    <mergeCell ref="N16:O16"/>
    <mergeCell ref="P16:Q16"/>
    <mergeCell ref="V11:AI11"/>
    <mergeCell ref="V12:AE12"/>
    <mergeCell ref="A14:A17"/>
    <mergeCell ref="B14:B17"/>
    <mergeCell ref="C14:C17"/>
    <mergeCell ref="D14:AI14"/>
    <mergeCell ref="D15:K15"/>
    <mergeCell ref="L15:Q15"/>
    <mergeCell ref="R15:U15"/>
    <mergeCell ref="V15:Y15"/>
    <mergeCell ref="AB16:AC16"/>
    <mergeCell ref="Z15:AC15"/>
    <mergeCell ref="AD15:AG15"/>
    <mergeCell ref="AH15:AI15"/>
    <mergeCell ref="D16:E16"/>
    <mergeCell ref="F16:G16"/>
    <mergeCell ref="V9:W9"/>
    <mergeCell ref="AF1:AM1"/>
    <mergeCell ref="AF2:AM2"/>
    <mergeCell ref="A3:AM3"/>
    <mergeCell ref="A4:AI4"/>
    <mergeCell ref="U7:AA7"/>
  </mergeCells>
  <pageMargins left="0.70833333333333337" right="0.70833333333333337" top="0.74791666666666667" bottom="0.74791666666666667" header="0.51180555555555551" footer="0.51180555555555551"/>
  <pageSetup paperSize="9" firstPageNumber="0" orientation="portrait" horizontalDpi="300" verticalDpi="300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</dc:creator>
  <cp:keywords/>
  <dc:description/>
  <cp:lastModifiedBy>Тарас В.. Иващенко</cp:lastModifiedBy>
  <cp:revision>17</cp:revision>
  <cp:lastPrinted>1601-01-01T00:00:00Z</cp:lastPrinted>
  <dcterms:created xsi:type="dcterms:W3CDTF">2019-10-21T22:43:20Z</dcterms:created>
  <dcterms:modified xsi:type="dcterms:W3CDTF">2023-02-09T09:48:47Z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